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B Sample\"/>
    </mc:Choice>
  </mc:AlternateContent>
  <bookViews>
    <workbookView xWindow="0" yWindow="0" windowWidth="19200" windowHeight="11595" activeTab="4"/>
  </bookViews>
  <sheets>
    <sheet name="4B" sheetId="8" r:id="rId1"/>
    <sheet name="3B" sheetId="7" r:id="rId2"/>
    <sheet name="2B" sheetId="6" r:id="rId3"/>
    <sheet name="1B" sheetId="5" r:id="rId4"/>
    <sheet name="1B - 2B - 3B - 4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<sst xmlns="http://schemas.openxmlformats.org/spreadsheetml/2006/main" count="74" uniqueCount="26">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</sst>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1.2700637908995942</c:v>
                </c:pt>
                <c:pt idx="1">
                  <c:v>1.2532962728205668</c:v>
                </c:pt>
                <c:pt idx="2">
                  <c:v>1.2915463078062033</c:v>
                </c:pt>
                <c:pt idx="3">
                  <c:v>1.3037316542912831</c:v>
                </c:pt>
                <c:pt idx="4">
                  <c:v>1.3011293541993296</c:v>
                </c:pt>
                <c:pt idx="5">
                  <c:v>1.25438064393226</c:v>
                </c:pt>
                <c:pt idx="6">
                  <c:v>1.3368920152431296</c:v>
                </c:pt>
                <c:pt idx="7">
                  <c:v>1.2743568185832952</c:v>
                </c:pt>
                <c:pt idx="8">
                  <c:v>1.8165326069692986</c:v>
                </c:pt>
                <c:pt idx="9">
                  <c:v>1.3624374344546728</c:v>
                </c:pt>
                <c:pt idx="10">
                  <c:v>1.3705980484344829</c:v>
                </c:pt>
                <c:pt idx="11">
                  <c:v>1.2908109000514105</c:v>
                </c:pt>
                <c:pt idx="12">
                  <c:v>1.3056398440153865</c:v>
                </c:pt>
                <c:pt idx="13">
                  <c:v>1.3232246915692596</c:v>
                </c:pt>
                <c:pt idx="14">
                  <c:v>1.3640513434149169</c:v>
                </c:pt>
                <c:pt idx="15">
                  <c:v>1.4055980495034603</c:v>
                </c:pt>
                <c:pt idx="16">
                  <c:v>1.4078747242880139</c:v>
                </c:pt>
                <c:pt idx="17">
                  <c:v>1.4043231991241847</c:v>
                </c:pt>
                <c:pt idx="18">
                  <c:v>1.3814777048018712</c:v>
                </c:pt>
                <c:pt idx="19">
                  <c:v>1.4385401725400957</c:v>
                </c:pt>
                <c:pt idx="20">
                  <c:v>1.3392942207155722</c:v>
                </c:pt>
                <c:pt idx="21">
                  <c:v>1.3523312191693238</c:v>
                </c:pt>
                <c:pt idx="22">
                  <c:v>1.3474074206493627</c:v>
                </c:pt>
                <c:pt idx="23">
                  <c:v>1.2681277976193046</c:v>
                </c:pt>
                <c:pt idx="24">
                  <c:v>1.2534247127192237</c:v>
                </c:pt>
                <c:pt idx="25">
                  <c:v>1.2227385223216352</c:v>
                </c:pt>
                <c:pt idx="26">
                  <c:v>1.1757663810080297</c:v>
                </c:pt>
                <c:pt idx="27">
                  <c:v>1.2029768941337218</c:v>
                </c:pt>
                <c:pt idx="28">
                  <c:v>1.2089171319584113</c:v>
                </c:pt>
                <c:pt idx="29">
                  <c:v>1.2519875277466266</c:v>
                </c:pt>
                <c:pt idx="30">
                  <c:v>1.2489267304078566</c:v>
                </c:pt>
                <c:pt idx="31">
                  <c:v>1.2983776567100027</c:v>
                </c:pt>
                <c:pt idx="32">
                  <c:v>1.305404840714808</c:v>
                </c:pt>
                <c:pt idx="33">
                  <c:v>1.3172933839173282</c:v>
                </c:pt>
                <c:pt idx="34">
                  <c:v>1.3683658558243617</c:v>
                </c:pt>
                <c:pt idx="35">
                  <c:v>1.409764949121751</c:v>
                </c:pt>
                <c:pt idx="36">
                  <c:v>1.4389202010890421</c:v>
                </c:pt>
                <c:pt idx="37">
                  <c:v>1.5170802209344978</c:v>
                </c:pt>
                <c:pt idx="38">
                  <c:v>1.5071126065316864</c:v>
                </c:pt>
                <c:pt idx="39">
                  <c:v>1.51734980912378</c:v>
                </c:pt>
                <c:pt idx="40">
                  <c:v>1.5893678841887189</c:v>
                </c:pt>
                <c:pt idx="41">
                  <c:v>1.5893764787448301</c:v>
                </c:pt>
                <c:pt idx="42">
                  <c:v>1.5936560949475718</c:v>
                </c:pt>
                <c:pt idx="43">
                  <c:v>1.5744473656722695</c:v>
                </c:pt>
                <c:pt idx="44">
                  <c:v>1.534169793093721</c:v>
                </c:pt>
                <c:pt idx="45">
                  <c:v>1.5948483813100749</c:v>
                </c:pt>
                <c:pt idx="46">
                  <c:v>1.5594321623264267</c:v>
                </c:pt>
                <c:pt idx="47">
                  <c:v>1.4198497136519883</c:v>
                </c:pt>
                <c:pt idx="48">
                  <c:v>1.3994503199183035</c:v>
                </c:pt>
                <c:pt idx="49">
                  <c:v>1.3422406861256264</c:v>
                </c:pt>
                <c:pt idx="50">
                  <c:v>1.3937949990331797</c:v>
                </c:pt>
                <c:pt idx="51">
                  <c:v>1.3743333235077135</c:v>
                </c:pt>
                <c:pt idx="52">
                  <c:v>1.3369935383748817</c:v>
                </c:pt>
                <c:pt idx="53">
                  <c:v>1.2674407216204504</c:v>
                </c:pt>
                <c:pt idx="54">
                  <c:v>1.2265964244594509</c:v>
                </c:pt>
                <c:pt idx="55">
                  <c:v>1.270810066177779</c:v>
                </c:pt>
                <c:pt idx="56">
                  <c:v>1.4179098616967061</c:v>
                </c:pt>
                <c:pt idx="57">
                  <c:v>1.5042276016453466</c:v>
                </c:pt>
                <c:pt idx="58">
                  <c:v>1.400075870227814</c:v>
                </c:pt>
                <c:pt idx="59">
                  <c:v>1.4331264693799683</c:v>
                </c:pt>
                <c:pt idx="60">
                  <c:v>1.3868891097142315</c:v>
                </c:pt>
                <c:pt idx="61">
                  <c:v>1.3698273558420389</c:v>
                </c:pt>
                <c:pt idx="62">
                  <c:v>1.3834582516035363</c:v>
                </c:pt>
                <c:pt idx="63">
                  <c:v>1.4119378926364075</c:v>
                </c:pt>
                <c:pt idx="64">
                  <c:v>1.3372259373242266</c:v>
                </c:pt>
                <c:pt idx="65">
                  <c:v>1.3463585769368502</c:v>
                </c:pt>
                <c:pt idx="66">
                  <c:v>1.3519962660937124</c:v>
                </c:pt>
                <c:pt idx="67">
                  <c:v>1.313320138820848</c:v>
                </c:pt>
                <c:pt idx="68">
                  <c:v>1.3865250542164156</c:v>
                </c:pt>
                <c:pt idx="69">
                  <c:v>1.3169273976287357</c:v>
                </c:pt>
                <c:pt idx="70">
                  <c:v>1.3837252639575728</c:v>
                </c:pt>
                <c:pt idx="71">
                  <c:v>1.3204373800841009</c:v>
                </c:pt>
                <c:pt idx="72">
                  <c:v>1.2625966611292152</c:v>
                </c:pt>
                <c:pt idx="73">
                  <c:v>1.3219916930252147</c:v>
                </c:pt>
                <c:pt idx="74">
                  <c:v>1.2633663015999701</c:v>
                </c:pt>
                <c:pt idx="75">
                  <c:v>1.3006004471970201</c:v>
                </c:pt>
                <c:pt idx="76">
                  <c:v>1.2814916282620248</c:v>
                </c:pt>
                <c:pt idx="77">
                  <c:v>1.271081295822662</c:v>
                </c:pt>
                <c:pt idx="78">
                  <c:v>1.256172960399887</c:v>
                </c:pt>
                <c:pt idx="79">
                  <c:v>1.2508064130862602</c:v>
                </c:pt>
                <c:pt idx="80">
                  <c:v>1.2417736972607012</c:v>
                </c:pt>
                <c:pt idx="81">
                  <c:v>1.2206030182389682</c:v>
                </c:pt>
                <c:pt idx="82">
                  <c:v>1.2285171072223118</c:v>
                </c:pt>
                <c:pt idx="83">
                  <c:v>1.2145641364436608</c:v>
                </c:pt>
                <c:pt idx="84">
                  <c:v>1.1915951041047601</c:v>
                </c:pt>
                <c:pt idx="85">
                  <c:v>1.1502072119558424</c:v>
                </c:pt>
                <c:pt idx="86">
                  <c:v>1.1724805397844973</c:v>
                </c:pt>
                <c:pt idx="87">
                  <c:v>1.173253067408498</c:v>
                </c:pt>
                <c:pt idx="88">
                  <c:v>1.1902971770859125</c:v>
                </c:pt>
                <c:pt idx="89">
                  <c:v>1.1361748418744497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1.1971304585043505</c:v>
                </c:pt>
                <c:pt idx="1">
                  <c:v>1.2634880332645102</c:v>
                </c:pt>
                <c:pt idx="2">
                  <c:v>1.3352650446990015</c:v>
                </c:pt>
                <c:pt idx="3">
                  <c:v>1.7127680542976746</c:v>
                </c:pt>
                <c:pt idx="4">
                  <c:v>1.7815486356965335</c:v>
                </c:pt>
                <c:pt idx="5">
                  <c:v>1.3826041019835706</c:v>
                </c:pt>
                <c:pt idx="6">
                  <c:v>1.3079481988587398</c:v>
                </c:pt>
                <c:pt idx="7">
                  <c:v>1.3202126685679267</c:v>
                </c:pt>
                <c:pt idx="8">
                  <c:v>1.5594583799501414</c:v>
                </c:pt>
                <c:pt idx="9">
                  <c:v>2.4797067243893616</c:v>
                </c:pt>
                <c:pt idx="10">
                  <c:v>2.1564576270558904</c:v>
                </c:pt>
                <c:pt idx="11">
                  <c:v>1.7613845213420609</c:v>
                </c:pt>
                <c:pt idx="12">
                  <c:v>1.5505156551216392</c:v>
                </c:pt>
                <c:pt idx="13">
                  <c:v>1.9905627308943294</c:v>
                </c:pt>
                <c:pt idx="14">
                  <c:v>1.9645147139694406</c:v>
                </c:pt>
                <c:pt idx="15">
                  <c:v>1.8189309572919607</c:v>
                </c:pt>
                <c:pt idx="16">
                  <c:v>1.6621811587947679</c:v>
                </c:pt>
                <c:pt idx="17">
                  <c:v>1.6651420390698515</c:v>
                </c:pt>
                <c:pt idx="18">
                  <c:v>1.644011681092675</c:v>
                </c:pt>
                <c:pt idx="19">
                  <c:v>2.0429769625539587</c:v>
                </c:pt>
                <c:pt idx="20">
                  <c:v>1.9163339565404258</c:v>
                </c:pt>
                <c:pt idx="21">
                  <c:v>1.9501155188155086</c:v>
                </c:pt>
                <c:pt idx="22">
                  <c:v>2.0918182615261265</c:v>
                </c:pt>
                <c:pt idx="23">
                  <c:v>1.9022676574820405</c:v>
                </c:pt>
                <c:pt idx="24">
                  <c:v>1.8182022481881277</c:v>
                </c:pt>
                <c:pt idx="25">
                  <c:v>1.7101016159674627</c:v>
                </c:pt>
                <c:pt idx="26">
                  <c:v>1.7765409032337323</c:v>
                </c:pt>
                <c:pt idx="27">
                  <c:v>1.7632125801737977</c:v>
                </c:pt>
                <c:pt idx="28">
                  <c:v>1.9988507656339942</c:v>
                </c:pt>
                <c:pt idx="29">
                  <c:v>2.2816406540957432</c:v>
                </c:pt>
                <c:pt idx="30">
                  <c:v>1.8241937249019198</c:v>
                </c:pt>
                <c:pt idx="31">
                  <c:v>1.7404721454729837</c:v>
                </c:pt>
                <c:pt idx="32">
                  <c:v>1.8636542429636942</c:v>
                </c:pt>
                <c:pt idx="33">
                  <c:v>2.0043322323743586</c:v>
                </c:pt>
                <c:pt idx="34">
                  <c:v>1.7730885971109631</c:v>
                </c:pt>
                <c:pt idx="35">
                  <c:v>1.7219575044066227</c:v>
                </c:pt>
                <c:pt idx="36">
                  <c:v>1.7058681932673962</c:v>
                </c:pt>
                <c:pt idx="37">
                  <c:v>1.5856799298069375</c:v>
                </c:pt>
                <c:pt idx="38">
                  <c:v>1.6563757415671445</c:v>
                </c:pt>
                <c:pt idx="39">
                  <c:v>1.5456901566986248</c:v>
                </c:pt>
                <c:pt idx="40">
                  <c:v>2.2999097367766983</c:v>
                </c:pt>
                <c:pt idx="41">
                  <c:v>2.0128635998996449</c:v>
                </c:pt>
                <c:pt idx="42">
                  <c:v>2.370717311455143</c:v>
                </c:pt>
                <c:pt idx="43">
                  <c:v>2.2545650112849747</c:v>
                </c:pt>
                <c:pt idx="44">
                  <c:v>2.0839766115197258</c:v>
                </c:pt>
                <c:pt idx="45">
                  <c:v>1.583579279866842</c:v>
                </c:pt>
                <c:pt idx="46">
                  <c:v>1.2956366914113984</c:v>
                </c:pt>
                <c:pt idx="47">
                  <c:v>1.7398558537122368</c:v>
                </c:pt>
                <c:pt idx="48">
                  <c:v>1.8614839199432831</c:v>
                </c:pt>
                <c:pt idx="49">
                  <c:v>1.2574219323488018</c:v>
                </c:pt>
                <c:pt idx="50">
                  <c:v>1.2258693569747445</c:v>
                </c:pt>
                <c:pt idx="51">
                  <c:v>1.2227913543339575</c:v>
                </c:pt>
                <c:pt idx="52">
                  <c:v>1.2687175478625836</c:v>
                </c:pt>
                <c:pt idx="53">
                  <c:v>1.2807648982813518</c:v>
                </c:pt>
                <c:pt idx="54">
                  <c:v>1.3850203423743372</c:v>
                </c:pt>
                <c:pt idx="55">
                  <c:v>1.4710183283531337</c:v>
                </c:pt>
                <c:pt idx="56">
                  <c:v>1.4654138528402794</c:v>
                </c:pt>
                <c:pt idx="57">
                  <c:v>1.4686954623070319</c:v>
                </c:pt>
                <c:pt idx="58">
                  <c:v>1.4606409049631572</c:v>
                </c:pt>
                <c:pt idx="59">
                  <c:v>2.5908510049681399</c:v>
                </c:pt>
                <c:pt idx="60">
                  <c:v>1.9101503706628187</c:v>
                </c:pt>
                <c:pt idx="61">
                  <c:v>1.8406500407362592</c:v>
                </c:pt>
                <c:pt idx="62">
                  <c:v>2.5009730031574784</c:v>
                </c:pt>
                <c:pt idx="63">
                  <c:v>2.7555878749799732</c:v>
                </c:pt>
                <c:pt idx="64">
                  <c:v>2.7174374524634004</c:v>
                </c:pt>
                <c:pt idx="65">
                  <c:v>2.2348302350768781</c:v>
                </c:pt>
                <c:pt idx="66">
                  <c:v>2.8633387886877486</c:v>
                </c:pt>
                <c:pt idx="67">
                  <c:v>3.5184608351082116</c:v>
                </c:pt>
                <c:pt idx="68">
                  <c:v>3.2608435414227328</c:v>
                </c:pt>
                <c:pt idx="69">
                  <c:v>2.4507073355419262</c:v>
                </c:pt>
                <c:pt idx="70">
                  <c:v>2.7821372687211228</c:v>
                </c:pt>
                <c:pt idx="71">
                  <c:v>2.8066372450931354</c:v>
                </c:pt>
                <c:pt idx="72">
                  <c:v>2.6035706887480261</c:v>
                </c:pt>
                <c:pt idx="73">
                  <c:v>2.1241360489288685</c:v>
                </c:pt>
                <c:pt idx="74">
                  <c:v>1.903514717234623</c:v>
                </c:pt>
                <c:pt idx="75">
                  <c:v>2.7740124565467603</c:v>
                </c:pt>
                <c:pt idx="76">
                  <c:v>2.4693059153717667</c:v>
                </c:pt>
                <c:pt idx="77">
                  <c:v>2.3008180139381169</c:v>
                </c:pt>
                <c:pt idx="78">
                  <c:v>2.567571087554926</c:v>
                </c:pt>
                <c:pt idx="79">
                  <c:v>2.1382926483260944</c:v>
                </c:pt>
                <c:pt idx="80">
                  <c:v>2.4334295543240096</c:v>
                </c:pt>
                <c:pt idx="81">
                  <c:v>2.255875724541355</c:v>
                </c:pt>
                <c:pt idx="82">
                  <c:v>1.7973011475229608</c:v>
                </c:pt>
                <c:pt idx="83">
                  <c:v>1.6443853142123672</c:v>
                </c:pt>
                <c:pt idx="84">
                  <c:v>1.8824353224731494</c:v>
                </c:pt>
                <c:pt idx="85">
                  <c:v>1.9972973216821344</c:v>
                </c:pt>
                <c:pt idx="86">
                  <c:v>1.8389903460037533</c:v>
                </c:pt>
                <c:pt idx="87">
                  <c:v>1.8918697875766743</c:v>
                </c:pt>
                <c:pt idx="88">
                  <c:v>1.790731447295834</c:v>
                </c:pt>
                <c:pt idx="89">
                  <c:v>1.6452821615487174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3.0276448557523805</c:v>
                </c:pt>
                <c:pt idx="1">
                  <c:v>3.2567914075557214</c:v>
                </c:pt>
                <c:pt idx="2">
                  <c:v>3.9367304622200514</c:v>
                </c:pt>
                <c:pt idx="3">
                  <c:v>3.5237442541394164</c:v>
                </c:pt>
                <c:pt idx="4">
                  <c:v>2.7917565863947069</c:v>
                </c:pt>
                <c:pt idx="5">
                  <c:v>2.6172228226698149</c:v>
                </c:pt>
                <c:pt idx="6">
                  <c:v>2.4284976145331547</c:v>
                </c:pt>
                <c:pt idx="7">
                  <c:v>2.9864861168571815</c:v>
                </c:pt>
                <c:pt idx="8">
                  <c:v>2.7422667161325158</c:v>
                </c:pt>
                <c:pt idx="9">
                  <c:v>2.6370719157373963</c:v>
                </c:pt>
                <c:pt idx="10">
                  <c:v>2.6226396988430434</c:v>
                </c:pt>
                <c:pt idx="11">
                  <c:v>2.2755055957252077</c:v>
                </c:pt>
                <c:pt idx="12">
                  <c:v>2.2232229157001071</c:v>
                </c:pt>
                <c:pt idx="13">
                  <c:v>2.2709026685389961</c:v>
                </c:pt>
                <c:pt idx="14">
                  <c:v>1.9494276561206729</c:v>
                </c:pt>
                <c:pt idx="15">
                  <c:v>2.186173833645463</c:v>
                </c:pt>
                <c:pt idx="16">
                  <c:v>2.463226844666405</c:v>
                </c:pt>
                <c:pt idx="17">
                  <c:v>2.0008391922114912</c:v>
                </c:pt>
                <c:pt idx="18">
                  <c:v>1.9760782154829304</c:v>
                </c:pt>
                <c:pt idx="19">
                  <c:v>2.3773637901630202</c:v>
                </c:pt>
                <c:pt idx="20">
                  <c:v>4.9524437757676241</c:v>
                </c:pt>
                <c:pt idx="21">
                  <c:v>2.7944168368202877</c:v>
                </c:pt>
                <c:pt idx="22">
                  <c:v>3.459136679952032</c:v>
                </c:pt>
                <c:pt idx="23">
                  <c:v>3.5035148340483455</c:v>
                </c:pt>
                <c:pt idx="24">
                  <c:v>3.0029588546316535</c:v>
                </c:pt>
                <c:pt idx="25">
                  <c:v>3.6194610724086855</c:v>
                </c:pt>
                <c:pt idx="26">
                  <c:v>2.8513767825249423</c:v>
                </c:pt>
                <c:pt idx="27">
                  <c:v>2.4278733548919802</c:v>
                </c:pt>
                <c:pt idx="28">
                  <c:v>2.4209818459061769</c:v>
                </c:pt>
                <c:pt idx="29">
                  <c:v>2.2556927837039531</c:v>
                </c:pt>
                <c:pt idx="30">
                  <c:v>2.1251373272624159</c:v>
                </c:pt>
                <c:pt idx="31">
                  <c:v>1.968678602447071</c:v>
                </c:pt>
                <c:pt idx="32">
                  <c:v>2.0080389514002608</c:v>
                </c:pt>
                <c:pt idx="33">
                  <c:v>1.8074962557320451</c:v>
                </c:pt>
                <c:pt idx="34">
                  <c:v>1.7050218242355071</c:v>
                </c:pt>
                <c:pt idx="35">
                  <c:v>1.7901441063842349</c:v>
                </c:pt>
                <c:pt idx="36">
                  <c:v>2.1644633545774323</c:v>
                </c:pt>
                <c:pt idx="37">
                  <c:v>1.9702239874565526</c:v>
                </c:pt>
                <c:pt idx="38">
                  <c:v>1.983575404466418</c:v>
                </c:pt>
                <c:pt idx="39">
                  <c:v>2.2708242025841643</c:v>
                </c:pt>
                <c:pt idx="40">
                  <c:v>2.5216252852596295</c:v>
                </c:pt>
                <c:pt idx="41">
                  <c:v>2.1620416353467675</c:v>
                </c:pt>
                <c:pt idx="42">
                  <c:v>2.1076372471709011</c:v>
                </c:pt>
                <c:pt idx="43">
                  <c:v>2.0398546507154229</c:v>
                </c:pt>
                <c:pt idx="44">
                  <c:v>1.97212573957364</c:v>
                </c:pt>
                <c:pt idx="45">
                  <c:v>2.1354112939868277</c:v>
                </c:pt>
                <c:pt idx="46">
                  <c:v>2.461045273985679</c:v>
                </c:pt>
                <c:pt idx="47">
                  <c:v>2.4862492744659765</c:v>
                </c:pt>
                <c:pt idx="48">
                  <c:v>2.4862783591226951</c:v>
                </c:pt>
                <c:pt idx="49">
                  <c:v>2.7156448821303352</c:v>
                </c:pt>
                <c:pt idx="50">
                  <c:v>3.2567830364616728</c:v>
                </c:pt>
                <c:pt idx="51">
                  <c:v>2.5746284950345784</c:v>
                </c:pt>
                <c:pt idx="52">
                  <c:v>2.0555831339599258</c:v>
                </c:pt>
                <c:pt idx="53">
                  <c:v>2.5184759801335654</c:v>
                </c:pt>
                <c:pt idx="54">
                  <c:v>3.7403262448767656</c:v>
                </c:pt>
                <c:pt idx="55">
                  <c:v>2.3919385619617421</c:v>
                </c:pt>
                <c:pt idx="56">
                  <c:v>2.1422962714438869</c:v>
                </c:pt>
                <c:pt idx="57">
                  <c:v>2.5452126622500817</c:v>
                </c:pt>
                <c:pt idx="58">
                  <c:v>2.4799394443880347</c:v>
                </c:pt>
                <c:pt idx="59">
                  <c:v>2.0309207053928691</c:v>
                </c:pt>
                <c:pt idx="60">
                  <c:v>2.2482604047071892</c:v>
                </c:pt>
                <c:pt idx="61">
                  <c:v>1.7615170627657337</c:v>
                </c:pt>
                <c:pt idx="62">
                  <c:v>1.9028113573839021</c:v>
                </c:pt>
                <c:pt idx="63">
                  <c:v>2.1398390376920409</c:v>
                </c:pt>
                <c:pt idx="64">
                  <c:v>2.451939953800875</c:v>
                </c:pt>
                <c:pt idx="65">
                  <c:v>2.7227969071807983</c:v>
                </c:pt>
                <c:pt idx="66">
                  <c:v>2.8595144777190433</c:v>
                </c:pt>
                <c:pt idx="67">
                  <c:v>3.4520663265147036</c:v>
                </c:pt>
                <c:pt idx="68">
                  <c:v>2.4660972239141334</c:v>
                </c:pt>
                <c:pt idx="69">
                  <c:v>3.0548590833792626</c:v>
                </c:pt>
                <c:pt idx="70">
                  <c:v>2.9040495238273221</c:v>
                </c:pt>
                <c:pt idx="71">
                  <c:v>2.6282455471377331</c:v>
                </c:pt>
                <c:pt idx="72">
                  <c:v>4.5167080283997647</c:v>
                </c:pt>
                <c:pt idx="73">
                  <c:v>3.6867603342656672</c:v>
                </c:pt>
                <c:pt idx="74">
                  <c:v>3.6068730167740104</c:v>
                </c:pt>
                <c:pt idx="75">
                  <c:v>2.9404195968844471</c:v>
                </c:pt>
                <c:pt idx="76">
                  <c:v>3.0098613060137018</c:v>
                </c:pt>
                <c:pt idx="77">
                  <c:v>2.3701339611233685</c:v>
                </c:pt>
                <c:pt idx="78">
                  <c:v>2.2050913942810597</c:v>
                </c:pt>
                <c:pt idx="79">
                  <c:v>2.1672668949431309</c:v>
                </c:pt>
                <c:pt idx="80">
                  <c:v>2.00601404919666</c:v>
                </c:pt>
                <c:pt idx="81">
                  <c:v>2.029517128803064</c:v>
                </c:pt>
                <c:pt idx="82">
                  <c:v>2.3782580411563012</c:v>
                </c:pt>
                <c:pt idx="83">
                  <c:v>2.5460907893765521</c:v>
                </c:pt>
                <c:pt idx="84">
                  <c:v>2.8528393893308852</c:v>
                </c:pt>
                <c:pt idx="85">
                  <c:v>2.2795427142375382</c:v>
                </c:pt>
                <c:pt idx="86">
                  <c:v>1.7826384290932586</c:v>
                </c:pt>
                <c:pt idx="87">
                  <c:v>1.992687346920281</c:v>
                </c:pt>
                <c:pt idx="88">
                  <c:v>1.8938902996514664</c:v>
                </c:pt>
                <c:pt idx="89">
                  <c:v>2.685713269068243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9.0692213064831826</c:v>
                </c:pt>
                <c:pt idx="1">
                  <c:v>9.0669360371425185</c:v>
                </c:pt>
                <c:pt idx="2">
                  <c:v>9.0706016406690768</c:v>
                </c:pt>
                <c:pt idx="3">
                  <c:v>9.0693333605492867</c:v>
                </c:pt>
                <c:pt idx="4">
                  <c:v>9.0608719863431713</c:v>
                </c:pt>
                <c:pt idx="5">
                  <c:v>5.0013128821595778</c:v>
                </c:pt>
                <c:pt idx="6">
                  <c:v>4.6599217960547987</c:v>
                </c:pt>
                <c:pt idx="7">
                  <c:v>8.2654059345204498</c:v>
                </c:pt>
                <c:pt idx="8">
                  <c:v>7.8529041589634643</c:v>
                </c:pt>
                <c:pt idx="9">
                  <c:v>9.0735130608089047</c:v>
                </c:pt>
                <c:pt idx="10">
                  <c:v>9.0728638180360264</c:v>
                </c:pt>
                <c:pt idx="11">
                  <c:v>9.0578555806187957</c:v>
                </c:pt>
                <c:pt idx="12">
                  <c:v>9.0774462349514948</c:v>
                </c:pt>
                <c:pt idx="13">
                  <c:v>9.0778859788451562</c:v>
                </c:pt>
                <c:pt idx="14">
                  <c:v>9.0794547671463537</c:v>
                </c:pt>
                <c:pt idx="15">
                  <c:v>9.0826456498480201</c:v>
                </c:pt>
                <c:pt idx="16">
                  <c:v>9.08452819356833</c:v>
                </c:pt>
                <c:pt idx="17">
                  <c:v>9.0840582364047666</c:v>
                </c:pt>
                <c:pt idx="18">
                  <c:v>9.0912903959741946</c:v>
                </c:pt>
                <c:pt idx="19">
                  <c:v>9.0943159173899257</c:v>
                </c:pt>
                <c:pt idx="20">
                  <c:v>9.0955321229381596</c:v>
                </c:pt>
                <c:pt idx="21">
                  <c:v>9.0963976841609782</c:v>
                </c:pt>
                <c:pt idx="22">
                  <c:v>9.0969026191114271</c:v>
                </c:pt>
                <c:pt idx="23">
                  <c:v>9.1033984790672822</c:v>
                </c:pt>
                <c:pt idx="24">
                  <c:v>9.0992880287797764</c:v>
                </c:pt>
                <c:pt idx="25">
                  <c:v>9.1098080942379323</c:v>
                </c:pt>
                <c:pt idx="26">
                  <c:v>9.1116794379303361</c:v>
                </c:pt>
                <c:pt idx="27">
                  <c:v>9.1247280245909224</c:v>
                </c:pt>
                <c:pt idx="28">
                  <c:v>9.1162177239759021</c:v>
                </c:pt>
                <c:pt idx="29">
                  <c:v>8.691300347462354</c:v>
                </c:pt>
                <c:pt idx="30">
                  <c:v>9.1206999785061633</c:v>
                </c:pt>
                <c:pt idx="31">
                  <c:v>9.1229411024096034</c:v>
                </c:pt>
                <c:pt idx="32">
                  <c:v>9.1258454079766214</c:v>
                </c:pt>
                <c:pt idx="33">
                  <c:v>9.1268294596321198</c:v>
                </c:pt>
                <c:pt idx="34">
                  <c:v>9.127737119082358</c:v>
                </c:pt>
                <c:pt idx="35">
                  <c:v>9.127916404691673</c:v>
                </c:pt>
                <c:pt idx="36">
                  <c:v>9.1169263820699538</c:v>
                </c:pt>
                <c:pt idx="37">
                  <c:v>8.0077729872452359</c:v>
                </c:pt>
                <c:pt idx="38">
                  <c:v>9.1189308335568757</c:v>
                </c:pt>
                <c:pt idx="39">
                  <c:v>7.2091350648422807</c:v>
                </c:pt>
                <c:pt idx="40">
                  <c:v>6.1202931794336282</c:v>
                </c:pt>
                <c:pt idx="41">
                  <c:v>6.3118884153492631</c:v>
                </c:pt>
                <c:pt idx="42">
                  <c:v>5.1588392288289064</c:v>
                </c:pt>
                <c:pt idx="43">
                  <c:v>9.1163549225634224</c:v>
                </c:pt>
                <c:pt idx="44">
                  <c:v>6.3671854309757654</c:v>
                </c:pt>
                <c:pt idx="45">
                  <c:v>9.1133637018489111</c:v>
                </c:pt>
                <c:pt idx="46">
                  <c:v>9.1170133327217275</c:v>
                </c:pt>
                <c:pt idx="47">
                  <c:v>9.1174299837860211</c:v>
                </c:pt>
                <c:pt idx="48">
                  <c:v>9.1171274283948147</c:v>
                </c:pt>
                <c:pt idx="49">
                  <c:v>9.1156126243991196</c:v>
                </c:pt>
                <c:pt idx="50">
                  <c:v>9.112847553423796</c:v>
                </c:pt>
                <c:pt idx="51">
                  <c:v>9.1130689383810939</c:v>
                </c:pt>
                <c:pt idx="52">
                  <c:v>9.1067502961527023</c:v>
                </c:pt>
                <c:pt idx="53">
                  <c:v>9.1085445789000321</c:v>
                </c:pt>
                <c:pt idx="54">
                  <c:v>9.1102135363098125</c:v>
                </c:pt>
                <c:pt idx="55">
                  <c:v>9.1071299440129216</c:v>
                </c:pt>
                <c:pt idx="56">
                  <c:v>9.1038691054725742</c:v>
                </c:pt>
                <c:pt idx="57">
                  <c:v>9.0999919550013448</c:v>
                </c:pt>
                <c:pt idx="58">
                  <c:v>9.0937055950452699</c:v>
                </c:pt>
                <c:pt idx="59">
                  <c:v>9.0858392400367087</c:v>
                </c:pt>
                <c:pt idx="60">
                  <c:v>9.0819890297006847</c:v>
                </c:pt>
                <c:pt idx="61">
                  <c:v>9.0641906408069772</c:v>
                </c:pt>
                <c:pt idx="62">
                  <c:v>9.0571996906366774</c:v>
                </c:pt>
                <c:pt idx="63">
                  <c:v>9.0464871065450794</c:v>
                </c:pt>
                <c:pt idx="64">
                  <c:v>8.7851838868904011</c:v>
                </c:pt>
                <c:pt idx="65">
                  <c:v>9.0353637899385628</c:v>
                </c:pt>
                <c:pt idx="66">
                  <c:v>9.0211287720632338</c:v>
                </c:pt>
                <c:pt idx="67">
                  <c:v>9.0132855098840423</c:v>
                </c:pt>
                <c:pt idx="68">
                  <c:v>9.0081512871648695</c:v>
                </c:pt>
                <c:pt idx="69">
                  <c:v>9.0063380143536289</c:v>
                </c:pt>
                <c:pt idx="70">
                  <c:v>5.3620247099622169</c:v>
                </c:pt>
                <c:pt idx="71">
                  <c:v>5.9746609851398702</c:v>
                </c:pt>
                <c:pt idx="72">
                  <c:v>7.5402150646227488</c:v>
                </c:pt>
                <c:pt idx="73">
                  <c:v>8.9987385517548688</c:v>
                </c:pt>
                <c:pt idx="74">
                  <c:v>8.9807187262097905</c:v>
                </c:pt>
                <c:pt idx="75">
                  <c:v>8.9978869226993687</c:v>
                </c:pt>
                <c:pt idx="76">
                  <c:v>8.9980010239752719</c:v>
                </c:pt>
                <c:pt idx="77">
                  <c:v>8.9980010239752719</c:v>
                </c:pt>
                <c:pt idx="78">
                  <c:v>8.9996791420471034</c:v>
                </c:pt>
                <c:pt idx="79">
                  <c:v>8.9980010239752719</c:v>
                </c:pt>
                <c:pt idx="80">
                  <c:v>8.999197307769963</c:v>
                </c:pt>
                <c:pt idx="81">
                  <c:v>9.0056300445508786</c:v>
                </c:pt>
                <c:pt idx="82">
                  <c:v>8.9960155924537233</c:v>
                </c:pt>
                <c:pt idx="83">
                  <c:v>8.9985361789190037</c:v>
                </c:pt>
                <c:pt idx="84">
                  <c:v>5.9217870127769068</c:v>
                </c:pt>
                <c:pt idx="85">
                  <c:v>5.910903707730645</c:v>
                </c:pt>
                <c:pt idx="86">
                  <c:v>6.5922421327360361</c:v>
                </c:pt>
                <c:pt idx="87">
                  <c:v>5.4712653857655882</c:v>
                </c:pt>
                <c:pt idx="88">
                  <c:v>8.9915333536113433</c:v>
                </c:pt>
                <c:pt idx="89">
                  <c:v>7.9070817715251183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85336"/>
        <c:axId val="219986512"/>
      </c:scatterChart>
      <c:valAx>
        <c:axId val="2199853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986512"/>
        <c:crosses val="autoZero"/>
        <c:crossBetween val="midCat"/>
      </c:valAx>
      <c:valAx>
        <c:axId val="21998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985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13.74100018</v>
      </c>
      <c r="C2">
        <v>0.69019997</v>
      </c>
      <c r="D2">
        <v>527.77301024999997</v>
      </c>
      <c r="E2">
        <v>1.3316999700000001</v>
      </c>
      <c r="F2">
        <v>364.07400512999999</v>
      </c>
      <c r="G2">
        <v>1.1875</v>
      </c>
      <c r="H2">
        <v>931.86700439000003</v>
      </c>
      <c r="K2" s="2">
        <f>TREND(Calibration!$A$2:$A$4,Calibration!$B$2:$B$4,C2)</f>
        <v>440.05529900982384</v>
      </c>
      <c r="L2" s="2">
        <f>TREND(Calibration!$A$2:$A$4,Calibration!$C$2:$C$4,E2)</f>
        <v>519.02569207011572</v>
      </c>
      <c r="M2" s="2">
        <f>TREND(Calibration!$A$2:$A$4,Calibration!$D$2:$D$4,G2)</f>
        <v>448.50230794110001</v>
      </c>
      <c r="O2" s="2">
        <f>AVERAGE(K2:K409)</f>
        <v>440.30182965932687</v>
      </c>
    </row>
    <row r="3" spans="1:15" x14ac:dyDescent="0.25">
      <c r="A3">
        <v>2769</v>
      </c>
      <c r="B3">
        <v>13.835000040000001</v>
      </c>
      <c r="C3">
        <v>0.69340002999999995</v>
      </c>
      <c r="D3">
        <v>782.21002196999996</v>
      </c>
      <c r="E3">
        <v>1.27670002</v>
      </c>
      <c r="F3">
        <v>884.02801513999998</v>
      </c>
      <c r="G3">
        <v>1.18649995</v>
      </c>
      <c r="H3">
        <v>685.94598388999998</v>
      </c>
      <c r="K3" s="2">
        <f>TREND(Calibration!$A$2:$A$4,Calibration!$B$2:$B$4,C3)</f>
        <v>442.01812245820969</v>
      </c>
      <c r="L3" s="2">
        <f>TREND(Calibration!$A$2:$A$4,Calibration!$C$2:$C$4,E3)</f>
        <v>496.77350832849152</v>
      </c>
      <c r="M3" s="2">
        <f>TREND(Calibration!$A$2:$A$4,Calibration!$D$2:$D$4,G3)</f>
        <v>448.09004836993739</v>
      </c>
    </row>
    <row r="4" spans="1:15" x14ac:dyDescent="0.25">
      <c r="A4">
        <v>7770</v>
      </c>
      <c r="B4">
        <v>13.91899967</v>
      </c>
      <c r="C4">
        <v>0.70099997999999997</v>
      </c>
      <c r="D4">
        <v>624.94396973000005</v>
      </c>
      <c r="E4">
        <v>1.1589000199999999</v>
      </c>
      <c r="F4">
        <v>801.77099609000004</v>
      </c>
      <c r="G4">
        <v>1.18700004</v>
      </c>
      <c r="H4">
        <v>898.16699218999997</v>
      </c>
      <c r="K4" s="2">
        <f>TREND(Calibration!$A$2:$A$4,Calibration!$B$2:$B$4,C4)</f>
        <v>446.679710074242</v>
      </c>
      <c r="L4" s="2">
        <f>TREND(Calibration!$A$2:$A$4,Calibration!$C$2:$C$4,E4)</f>
        <v>449.11333327809001</v>
      </c>
      <c r="M4" s="2">
        <f>TREND(Calibration!$A$2:$A$4,Calibration!$D$2:$D$4,G4)</f>
        <v>448.2962049510511</v>
      </c>
    </row>
    <row r="5" spans="1:15" x14ac:dyDescent="0.25">
      <c r="A5">
        <v>12770</v>
      </c>
      <c r="B5">
        <v>14.006999970000001</v>
      </c>
      <c r="C5">
        <v>0.69230002000000002</v>
      </c>
      <c r="D5">
        <v>1085.8940429700001</v>
      </c>
      <c r="E5">
        <v>1.31719995</v>
      </c>
      <c r="F5">
        <v>797.34100341999999</v>
      </c>
      <c r="G5">
        <v>1.1907999499999999</v>
      </c>
      <c r="H5">
        <v>9.9000003020963209E+37</v>
      </c>
      <c r="K5" s="2">
        <f>TREND(Calibration!$A$2:$A$4,Calibration!$B$2:$B$4,C5)</f>
        <v>441.34340841489211</v>
      </c>
      <c r="L5" s="2">
        <f>TREND(Calibration!$A$2:$A$4,Calibration!$C$2:$C$4,E5)</f>
        <v>513.15919384062238</v>
      </c>
      <c r="M5" s="2">
        <f>TREND(Calibration!$A$2:$A$4,Calibration!$D$2:$D$4,G5)</f>
        <v>449.86267589456037</v>
      </c>
    </row>
    <row r="6" spans="1:15" x14ac:dyDescent="0.25">
      <c r="A6">
        <v>17772</v>
      </c>
      <c r="B6">
        <v>14.21700001</v>
      </c>
      <c r="C6">
        <v>0.69499999000000001</v>
      </c>
      <c r="D6">
        <v>478.70199585</v>
      </c>
      <c r="E6">
        <v>4.6325001700000001</v>
      </c>
      <c r="F6">
        <v>9.9000003020963209E+37</v>
      </c>
      <c r="G6">
        <v>1.19350004</v>
      </c>
      <c r="H6">
        <v>962.35198975000003</v>
      </c>
      <c r="K6" s="2">
        <f>TREND(Calibration!$A$2:$A$4,Calibration!$B$2:$B$4,C6)</f>
        <v>442.99949124644479</v>
      </c>
      <c r="L6" s="2">
        <f>TREND(Calibration!$A$2:$A$4,Calibration!$C$2:$C$4,E6)</f>
        <v>1854.4816796626476</v>
      </c>
      <c r="M6" s="2">
        <f>TREND(Calibration!$A$2:$A$4,Calibration!$D$2:$D$4,G6)</f>
        <v>450.97575818594623</v>
      </c>
    </row>
    <row r="7" spans="1:15" x14ac:dyDescent="0.25">
      <c r="A7">
        <v>22772</v>
      </c>
      <c r="B7">
        <v>14.41899967</v>
      </c>
      <c r="C7">
        <v>0.69019997</v>
      </c>
      <c r="D7">
        <v>469.99600220000002</v>
      </c>
      <c r="E7">
        <v>5.0121002199999998</v>
      </c>
      <c r="F7">
        <v>9.9000003020963209E+37</v>
      </c>
      <c r="G7">
        <v>1.19239998</v>
      </c>
      <c r="H7">
        <v>858.86102295000001</v>
      </c>
      <c r="K7" s="2">
        <f>TREND(Calibration!$A$2:$A$4,Calibration!$B$2:$B$4,C7)</f>
        <v>440.05529900982384</v>
      </c>
      <c r="L7" s="2">
        <f>TREND(Calibration!$A$2:$A$4,Calibration!$C$2:$C$4,E7)</f>
        <v>2008.0623658438117</v>
      </c>
      <c r="M7" s="2">
        <f>TREND(Calibration!$A$2:$A$4,Calibration!$D$2:$D$4,G7)</f>
        <v>450.52227059647259</v>
      </c>
    </row>
    <row r="8" spans="1:15" x14ac:dyDescent="0.25">
      <c r="A8">
        <v>27774</v>
      </c>
      <c r="B8">
        <v>14.567999840000001</v>
      </c>
      <c r="C8">
        <v>0.69289999999999996</v>
      </c>
      <c r="D8">
        <v>880.45300293000003</v>
      </c>
      <c r="E8">
        <v>5.0100002300000002</v>
      </c>
      <c r="F8">
        <v>9.9000003020963209E+37</v>
      </c>
      <c r="G8">
        <v>1.19350004</v>
      </c>
      <c r="H8">
        <v>840.33898925999995</v>
      </c>
      <c r="K8" s="2">
        <f>TREND(Calibration!$A$2:$A$4,Calibration!$B$2:$B$4,C8)</f>
        <v>441.71141864362608</v>
      </c>
      <c r="L8" s="2">
        <f>TREND(Calibration!$A$2:$A$4,Calibration!$C$2:$C$4,E8)</f>
        <v>2007.2127402835056</v>
      </c>
      <c r="M8" s="2">
        <f>TREND(Calibration!$A$2:$A$4,Calibration!$D$2:$D$4,G8)</f>
        <v>450.97575818594623</v>
      </c>
    </row>
    <row r="9" spans="1:15" x14ac:dyDescent="0.25">
      <c r="A9">
        <v>32774</v>
      </c>
      <c r="B9">
        <v>14.6590004</v>
      </c>
      <c r="C9">
        <v>0.68859999999999999</v>
      </c>
      <c r="D9">
        <v>9.9000003020963209E+37</v>
      </c>
      <c r="E9">
        <v>5.0089001700000004</v>
      </c>
      <c r="F9">
        <v>9.9000003020963209E+37</v>
      </c>
      <c r="G9">
        <v>1.19350004</v>
      </c>
      <c r="H9">
        <v>9.9000003020963209E+37</v>
      </c>
      <c r="K9" s="2">
        <f>TREND(Calibration!$A$2:$A$4,Calibration!$B$2:$B$4,C9)</f>
        <v>439.07392408788047</v>
      </c>
      <c r="L9" s="2">
        <f>TREND(Calibration!$A$2:$A$4,Calibration!$C$2:$C$4,E9)</f>
        <v>2006.7676719289559</v>
      </c>
      <c r="M9" s="2">
        <f>TREND(Calibration!$A$2:$A$4,Calibration!$D$2:$D$4,G9)</f>
        <v>450.97575818594623</v>
      </c>
    </row>
    <row r="10" spans="1:15" x14ac:dyDescent="0.25">
      <c r="A10">
        <v>37774</v>
      </c>
      <c r="B10">
        <v>14.680999760000001</v>
      </c>
      <c r="C10">
        <v>0.69069999000000004</v>
      </c>
      <c r="D10">
        <v>9.9000003020963209E+37</v>
      </c>
      <c r="E10">
        <v>5.0093998900000001</v>
      </c>
      <c r="F10">
        <v>9.9000003020963209E+37</v>
      </c>
      <c r="G10">
        <v>1.1940000099999999</v>
      </c>
      <c r="H10">
        <v>9.9000003020963209E+37</v>
      </c>
      <c r="K10" s="2">
        <f>TREND(Calibration!$A$2:$A$4,Calibration!$B$2:$B$4,C10)</f>
        <v>440.36199669069919</v>
      </c>
      <c r="L10" s="2">
        <f>TREND(Calibration!$A$2:$A$4,Calibration!$C$2:$C$4,E10)</f>
        <v>2006.9698514083802</v>
      </c>
      <c r="M10" s="2">
        <f>TREND(Calibration!$A$2:$A$4,Calibration!$D$2:$D$4,G10)</f>
        <v>451.18186529838476</v>
      </c>
    </row>
    <row r="11" spans="1:15" x14ac:dyDescent="0.25">
      <c r="A11">
        <v>42774</v>
      </c>
      <c r="B11">
        <v>14.727000240000001</v>
      </c>
      <c r="C11">
        <v>0.68959999000000005</v>
      </c>
      <c r="D11">
        <v>708.77697753999996</v>
      </c>
      <c r="E11">
        <v>4.1956000299999996</v>
      </c>
      <c r="F11">
        <v>9.9000003020963209E+37</v>
      </c>
      <c r="G11">
        <v>1.1940000099999999</v>
      </c>
      <c r="H11">
        <v>9.9000003020963209E+37</v>
      </c>
      <c r="K11" s="2">
        <f>TREND(Calibration!$A$2:$A$4,Calibration!$B$2:$B$4,C11)</f>
        <v>439.68728878108988</v>
      </c>
      <c r="L11" s="2">
        <f>TREND(Calibration!$A$2:$A$4,Calibration!$C$2:$C$4,E11)</f>
        <v>1677.7182063863747</v>
      </c>
      <c r="M11" s="2">
        <f>TREND(Calibration!$A$2:$A$4,Calibration!$D$2:$D$4,G11)</f>
        <v>451.18186529838476</v>
      </c>
    </row>
    <row r="12" spans="1:15" x14ac:dyDescent="0.25">
      <c r="A12">
        <v>47775</v>
      </c>
      <c r="B12">
        <v>14.86299992</v>
      </c>
      <c r="C12">
        <v>0.68910002999999997</v>
      </c>
      <c r="D12">
        <v>678.19299316000001</v>
      </c>
      <c r="E12">
        <v>5.0078000999999999</v>
      </c>
      <c r="F12">
        <v>9.9000003020963209E+37</v>
      </c>
      <c r="G12">
        <v>1.19780004</v>
      </c>
      <c r="H12">
        <v>1196.5090332</v>
      </c>
      <c r="K12" s="2">
        <f>TREND(Calibration!$A$2:$A$4,Calibration!$B$2:$B$4,C12)</f>
        <v>439.38062790246408</v>
      </c>
      <c r="L12" s="2">
        <f>TREND(Calibration!$A$2:$A$4,Calibration!$C$2:$C$4,E12)</f>
        <v>2006.3225995285509</v>
      </c>
      <c r="M12" s="2">
        <f>TREND(Calibration!$A$2:$A$4,Calibration!$D$2:$D$4,G12)</f>
        <v>452.74838571056921</v>
      </c>
    </row>
    <row r="13" spans="1:15" x14ac:dyDescent="0.25">
      <c r="A13">
        <v>52775</v>
      </c>
      <c r="B13">
        <v>14.95699978</v>
      </c>
      <c r="C13">
        <v>0.68690001999999994</v>
      </c>
      <c r="D13">
        <v>491.09201050000001</v>
      </c>
      <c r="E13">
        <v>5.0089001700000004</v>
      </c>
      <c r="F13">
        <v>9.9000003020963209E+37</v>
      </c>
      <c r="G13">
        <v>1.19889998</v>
      </c>
      <c r="H13">
        <v>1044.3039550799999</v>
      </c>
      <c r="K13" s="2">
        <f>TREND(Calibration!$A$2:$A$4,Calibration!$B$2:$B$4,C13)</f>
        <v>438.03120594953714</v>
      </c>
      <c r="L13" s="2">
        <f>TREND(Calibration!$A$2:$A$4,Calibration!$C$2:$C$4,E13)</f>
        <v>2006.7676719289559</v>
      </c>
      <c r="M13" s="2">
        <f>TREND(Calibration!$A$2:$A$4,Calibration!$D$2:$D$4,G13)</f>
        <v>453.20182383136779</v>
      </c>
    </row>
    <row r="14" spans="1:15" x14ac:dyDescent="0.25">
      <c r="A14">
        <v>57775</v>
      </c>
      <c r="B14">
        <v>14.944000239999999</v>
      </c>
      <c r="C14">
        <v>0.68589997000000003</v>
      </c>
      <c r="D14">
        <v>575.17700194999998</v>
      </c>
      <c r="E14">
        <v>3.0409998900000001</v>
      </c>
      <c r="F14">
        <v>9.9000003020963209E+37</v>
      </c>
      <c r="G14">
        <v>1.2005000100000001</v>
      </c>
      <c r="H14">
        <v>707.84497069999998</v>
      </c>
      <c r="K14" s="2">
        <f>TREND(Calibration!$A$2:$A$4,Calibration!$B$2:$B$4,C14)</f>
        <v>437.41780445407824</v>
      </c>
      <c r="L14" s="2">
        <f>TREND(Calibration!$A$2:$A$4,Calibration!$C$2:$C$4,E14)</f>
        <v>1210.5837005661876</v>
      </c>
      <c r="M14" s="2">
        <f>TREND(Calibration!$A$2:$A$4,Calibration!$D$2:$D$4,G14)</f>
        <v>453.86141853328002</v>
      </c>
    </row>
    <row r="15" spans="1:15" x14ac:dyDescent="0.25">
      <c r="A15">
        <v>62776</v>
      </c>
      <c r="B15">
        <v>15.019000050000001</v>
      </c>
      <c r="C15">
        <v>0.68150001999999998</v>
      </c>
      <c r="D15">
        <v>526.59100341999999</v>
      </c>
      <c r="E15">
        <v>5.0093998900000001</v>
      </c>
      <c r="F15">
        <v>9.9000003020963209E+37</v>
      </c>
      <c r="G15">
        <v>1.1993999500000001</v>
      </c>
      <c r="H15">
        <v>1250.4780273399999</v>
      </c>
      <c r="K15" s="2">
        <f>TREND(Calibration!$A$2:$A$4,Calibration!$B$2:$B$4,C15)</f>
        <v>434.71900348418217</v>
      </c>
      <c r="L15" s="2">
        <f>TREND(Calibration!$A$2:$A$4,Calibration!$C$2:$C$4,E15)</f>
        <v>2006.9698514083802</v>
      </c>
      <c r="M15" s="2">
        <f>TREND(Calibration!$A$2:$A$4,Calibration!$D$2:$D$4,G15)</f>
        <v>453.40793094380638</v>
      </c>
    </row>
    <row r="16" spans="1:15" x14ac:dyDescent="0.25">
      <c r="A16">
        <v>67777</v>
      </c>
      <c r="B16">
        <v>15.041000370000001</v>
      </c>
      <c r="C16">
        <v>0.67129998999999996</v>
      </c>
      <c r="D16">
        <v>9.9000003020963209E+37</v>
      </c>
      <c r="E16">
        <v>5.0093998900000001</v>
      </c>
      <c r="F16">
        <v>9.9000003020963209E+37</v>
      </c>
      <c r="G16">
        <v>1.2005000100000001</v>
      </c>
      <c r="H16">
        <v>923.81597899999997</v>
      </c>
      <c r="K16" s="2">
        <f>TREND(Calibration!$A$2:$A$4,Calibration!$B$2:$B$4,C16)</f>
        <v>428.46260264849798</v>
      </c>
      <c r="L16" s="2">
        <f>TREND(Calibration!$A$2:$A$4,Calibration!$C$2:$C$4,E16)</f>
        <v>2006.9698514083802</v>
      </c>
      <c r="M16" s="2">
        <f>TREND(Calibration!$A$2:$A$4,Calibration!$D$2:$D$4,G16)</f>
        <v>453.86141853328002</v>
      </c>
    </row>
    <row r="17" spans="1:13" x14ac:dyDescent="0.25">
      <c r="A17">
        <v>72777</v>
      </c>
      <c r="B17">
        <v>15.11600018</v>
      </c>
      <c r="C17">
        <v>0.66799998000000005</v>
      </c>
      <c r="D17">
        <v>1107.7299804700001</v>
      </c>
      <c r="E17">
        <v>5.01100016</v>
      </c>
      <c r="F17">
        <v>9.9000003020963209E+37</v>
      </c>
      <c r="G17">
        <v>1.2058999500000001</v>
      </c>
      <c r="H17">
        <v>9.9000003020963209E+37</v>
      </c>
      <c r="K17" s="2">
        <f>TREND(Calibration!$A$2:$A$4,Calibration!$B$2:$B$4,C17)</f>
        <v>426.43847278596172</v>
      </c>
      <c r="L17" s="2">
        <f>TREND(Calibration!$A$2:$A$4,Calibration!$C$2:$C$4,E17)</f>
        <v>2007.6172974892622</v>
      </c>
      <c r="M17" s="2">
        <f>TREND(Calibration!$A$2:$A$4,Calibration!$D$2:$D$4,G17)</f>
        <v>456.08748417870157</v>
      </c>
    </row>
    <row r="18" spans="1:13" x14ac:dyDescent="0.25">
      <c r="A18">
        <v>77776</v>
      </c>
      <c r="B18">
        <v>15.100000380000001</v>
      </c>
      <c r="C18">
        <v>0.67830002</v>
      </c>
      <c r="D18">
        <v>836.33599853999999</v>
      </c>
      <c r="E18">
        <v>5.0082998300000003</v>
      </c>
      <c r="F18">
        <v>9.9000003020963209E+37</v>
      </c>
      <c r="G18">
        <v>1.2119</v>
      </c>
      <c r="H18">
        <v>1002.0789794900001</v>
      </c>
      <c r="K18" s="2">
        <f>TREND(Calibration!$A$2:$A$4,Calibration!$B$2:$B$4,C18)</f>
        <v>432.75621683804593</v>
      </c>
      <c r="L18" s="2">
        <f>TREND(Calibration!$A$2:$A$4,Calibration!$C$2:$C$4,E18)</f>
        <v>2006.5247830538308</v>
      </c>
      <c r="M18" s="2">
        <f>TREND(Calibration!$A$2:$A$4,Calibration!$D$2:$D$4,G18)</f>
        <v>458.56093854593735</v>
      </c>
    </row>
    <row r="19" spans="1:13" x14ac:dyDescent="0.25">
      <c r="A19">
        <v>82788</v>
      </c>
      <c r="B19">
        <v>15.045000079999999</v>
      </c>
      <c r="C19">
        <v>0.67940003000000004</v>
      </c>
      <c r="D19">
        <v>9.9000003020963209E+37</v>
      </c>
      <c r="E19">
        <v>5.0093998900000001</v>
      </c>
      <c r="F19">
        <v>9.9000003020963209E+37</v>
      </c>
      <c r="G19">
        <v>1.21080005</v>
      </c>
      <c r="H19">
        <v>9.9000003020963209E+37</v>
      </c>
      <c r="K19" s="2">
        <f>TREND(Calibration!$A$2:$A$4,Calibration!$B$2:$B$4,C19)</f>
        <v>433.43093088136357</v>
      </c>
      <c r="L19" s="2">
        <f>TREND(Calibration!$A$2:$A$4,Calibration!$C$2:$C$4,E19)</f>
        <v>2006.9698514083802</v>
      </c>
      <c r="M19" s="2">
        <f>TREND(Calibration!$A$2:$A$4,Calibration!$D$2:$D$4,G19)</f>
        <v>458.10749630274921</v>
      </c>
    </row>
    <row r="20" spans="1:13" x14ac:dyDescent="0.25">
      <c r="A20">
        <v>87787</v>
      </c>
      <c r="B20">
        <v>14.98600006</v>
      </c>
      <c r="C20">
        <v>0.67180002000000005</v>
      </c>
      <c r="D20">
        <v>581.25299071999996</v>
      </c>
      <c r="E20">
        <v>3.69819999</v>
      </c>
      <c r="F20">
        <v>9.9000003020963209E+37</v>
      </c>
      <c r="G20">
        <v>1.2178000200000001</v>
      </c>
      <c r="H20">
        <v>852.91601562000005</v>
      </c>
      <c r="K20" s="2">
        <f>TREND(Calibration!$A$2:$A$4,Calibration!$B$2:$B$4,C20)</f>
        <v>428.76930646308165</v>
      </c>
      <c r="L20" s="2">
        <f>TREND(Calibration!$A$2:$A$4,Calibration!$C$2:$C$4,E20)</f>
        <v>1476.4773492006643</v>
      </c>
      <c r="M20" s="2">
        <f>TREND(Calibration!$A$2:$A$4,Calibration!$D$2:$D$4,G20)</f>
        <v>460.99315665008299</v>
      </c>
    </row>
    <row r="21" spans="1:13" x14ac:dyDescent="0.25">
      <c r="A21">
        <v>92776</v>
      </c>
      <c r="B21">
        <v>15.041000370000001</v>
      </c>
      <c r="C21">
        <v>0.6724</v>
      </c>
      <c r="D21">
        <v>398.12701415999999</v>
      </c>
      <c r="E21">
        <v>3.8002998799999999</v>
      </c>
      <c r="F21">
        <v>9.9000003020963209E+37</v>
      </c>
      <c r="G21">
        <v>1.2270000000000001</v>
      </c>
      <c r="H21">
        <v>819.51202393000005</v>
      </c>
      <c r="K21" s="2">
        <f>TREND(Calibration!$A$2:$A$4,Calibration!$B$2:$B$4,C21)</f>
        <v>429.13731669181561</v>
      </c>
      <c r="L21" s="2">
        <f>TREND(Calibration!$A$2:$A$4,Calibration!$C$2:$C$4,E21)</f>
        <v>1517.7854869767825</v>
      </c>
      <c r="M21" s="2">
        <f>TREND(Calibration!$A$2:$A$4,Calibration!$D$2:$D$4,G21)</f>
        <v>464.78574683007855</v>
      </c>
    </row>
    <row r="22" spans="1:13" x14ac:dyDescent="0.25">
      <c r="A22">
        <v>97778</v>
      </c>
      <c r="B22">
        <v>15.097000120000001</v>
      </c>
      <c r="C22">
        <v>0.66479999000000001</v>
      </c>
      <c r="D22">
        <v>9.9000003020963209E+37</v>
      </c>
      <c r="E22">
        <v>4.8123002100000001</v>
      </c>
      <c r="F22">
        <v>9.9000003020963209E+37</v>
      </c>
      <c r="G22">
        <v>1.2335</v>
      </c>
      <c r="H22">
        <v>9.9000003020963209E+37</v>
      </c>
      <c r="K22" s="2">
        <f>TREND(Calibration!$A$2:$A$4,Calibration!$B$2:$B$4,C22)</f>
        <v>424.4756922735337</v>
      </c>
      <c r="L22" s="2">
        <f>TREND(Calibration!$A$2:$A$4,Calibration!$C$2:$C$4,E22)</f>
        <v>1927.2261735545762</v>
      </c>
      <c r="M22" s="2">
        <f>TREND(Calibration!$A$2:$A$4,Calibration!$D$2:$D$4,G22)</f>
        <v>467.46530006497369</v>
      </c>
    </row>
    <row r="23" spans="1:13" x14ac:dyDescent="0.25">
      <c r="A23">
        <v>102777</v>
      </c>
      <c r="B23">
        <v>15.19999981</v>
      </c>
      <c r="C23">
        <v>0.66640001999999998</v>
      </c>
      <c r="D23">
        <v>1011.81201172</v>
      </c>
      <c r="E23">
        <v>4.4354000100000004</v>
      </c>
      <c r="F23">
        <v>9.9000003020963209E+37</v>
      </c>
      <c r="G23">
        <v>1.2378</v>
      </c>
      <c r="H23">
        <v>9.9000003020963209E+37</v>
      </c>
      <c r="K23" s="2">
        <f>TREND(Calibration!$A$2:$A$4,Calibration!$B$2:$B$4,C23)</f>
        <v>425.45710399772662</v>
      </c>
      <c r="L23" s="2">
        <f>TREND(Calibration!$A$2:$A$4,Calibration!$C$2:$C$4,E23)</f>
        <v>1774.7378076077907</v>
      </c>
      <c r="M23" s="2">
        <f>TREND(Calibration!$A$2:$A$4,Calibration!$D$2:$D$4,G23)</f>
        <v>469.23792758959667</v>
      </c>
    </row>
    <row r="24" spans="1:13" x14ac:dyDescent="0.25">
      <c r="A24">
        <v>107778</v>
      </c>
      <c r="B24">
        <v>15.178000450000001</v>
      </c>
      <c r="C24">
        <v>0.66909998999999998</v>
      </c>
      <c r="D24">
        <v>917.02899170000001</v>
      </c>
      <c r="E24">
        <v>3.77649999</v>
      </c>
      <c r="F24">
        <v>9.9000003020963209E+37</v>
      </c>
      <c r="G24">
        <v>1.24699998</v>
      </c>
      <c r="H24">
        <v>792.92700194999998</v>
      </c>
      <c r="K24" s="2">
        <f>TREND(Calibration!$A$2:$A$4,Calibration!$B$2:$B$4,C24)</f>
        <v>427.1131868292793</v>
      </c>
      <c r="L24" s="2">
        <f>TREND(Calibration!$A$2:$A$4,Calibration!$C$2:$C$4,E24)</f>
        <v>1508.1563959446919</v>
      </c>
      <c r="M24" s="2">
        <f>TREND(Calibration!$A$2:$A$4,Calibration!$D$2:$D$4,G24)</f>
        <v>473.03051776959228</v>
      </c>
    </row>
    <row r="25" spans="1:13" x14ac:dyDescent="0.25">
      <c r="A25">
        <v>112779</v>
      </c>
      <c r="B25">
        <v>15.09000015</v>
      </c>
      <c r="C25">
        <v>0.66700000000000004</v>
      </c>
      <c r="D25">
        <v>9.9000003020963209E+37</v>
      </c>
      <c r="E25">
        <v>3.27099991</v>
      </c>
      <c r="F25">
        <v>9.9000003020963209E+37</v>
      </c>
      <c r="G25">
        <v>1.24699998</v>
      </c>
      <c r="H25">
        <v>9.9000003020963209E+37</v>
      </c>
      <c r="K25" s="2">
        <f>TREND(Calibration!$A$2:$A$4,Calibration!$B$2:$B$4,C25)</f>
        <v>425.8251142264607</v>
      </c>
      <c r="L25" s="2">
        <f>TREND(Calibration!$A$2:$A$4,Calibration!$C$2:$C$4,E25)</f>
        <v>1303.6383798089366</v>
      </c>
      <c r="M25" s="2">
        <f>TREND(Calibration!$A$2:$A$4,Calibration!$D$2:$D$4,G25)</f>
        <v>473.03051776959228</v>
      </c>
    </row>
    <row r="26" spans="1:13" x14ac:dyDescent="0.25">
      <c r="A26">
        <v>117779</v>
      </c>
      <c r="B26">
        <v>15.08699989</v>
      </c>
      <c r="C26">
        <v>0.67610002000000002</v>
      </c>
      <c r="D26">
        <v>1008.98602295</v>
      </c>
      <c r="E26">
        <v>4.1318998300000001</v>
      </c>
      <c r="F26">
        <v>9.9000003020963209E+37</v>
      </c>
      <c r="G26">
        <v>1.2506999999999999</v>
      </c>
      <c r="H26">
        <v>9.9000003020963209E+37</v>
      </c>
      <c r="K26" s="2">
        <f>TREND(Calibration!$A$2:$A$4,Calibration!$B$2:$B$4,C26)</f>
        <v>431.40680101882725</v>
      </c>
      <c r="L26" s="2">
        <f>TREND(Calibration!$A$2:$A$4,Calibration!$C$2:$C$4,E26)</f>
        <v>1651.9460274156993</v>
      </c>
      <c r="M26" s="2">
        <f>TREND(Calibration!$A$2:$A$4,Calibration!$D$2:$D$4,G26)</f>
        <v>474.55581016346559</v>
      </c>
    </row>
    <row r="27" spans="1:13" x14ac:dyDescent="0.25">
      <c r="A27">
        <v>122778</v>
      </c>
      <c r="B27">
        <v>15.071000099999999</v>
      </c>
      <c r="C27">
        <v>0.67720002000000001</v>
      </c>
      <c r="D27">
        <v>853.26800536999997</v>
      </c>
      <c r="E27">
        <v>5.0093998900000001</v>
      </c>
      <c r="F27">
        <v>9.9000003020963209E+37</v>
      </c>
      <c r="G27">
        <v>1.25339997</v>
      </c>
      <c r="H27">
        <v>1302.7270507799999</v>
      </c>
      <c r="K27" s="2">
        <f>TREND(Calibration!$A$2:$A$4,Calibration!$B$2:$B$4,C27)</f>
        <v>432.08150892843656</v>
      </c>
      <c r="L27" s="2">
        <f>TREND(Calibration!$A$2:$A$4,Calibration!$C$2:$C$4,E27)</f>
        <v>2006.9698514083802</v>
      </c>
      <c r="M27" s="2">
        <f>TREND(Calibration!$A$2:$A$4,Calibration!$D$2:$D$4,G27)</f>
        <v>475.6688429861764</v>
      </c>
    </row>
    <row r="28" spans="1:13" x14ac:dyDescent="0.25">
      <c r="A28">
        <v>127779</v>
      </c>
      <c r="B28">
        <v>15.04800034</v>
      </c>
      <c r="C28">
        <v>0.67339998000000001</v>
      </c>
      <c r="D28">
        <v>9.9000003020963209E+37</v>
      </c>
      <c r="E28">
        <v>4.7425999599999997</v>
      </c>
      <c r="F28">
        <v>9.9000003020963209E+37</v>
      </c>
      <c r="G28">
        <v>1.2539999500000001</v>
      </c>
      <c r="H28">
        <v>1056.66503906</v>
      </c>
      <c r="K28" s="2">
        <f>TREND(Calibration!$A$2:$A$4,Calibration!$B$2:$B$4,C28)</f>
        <v>429.75067525131669</v>
      </c>
      <c r="L28" s="2">
        <f>TREND(Calibration!$A$2:$A$4,Calibration!$C$2:$C$4,E28)</f>
        <v>1899.0264611941623</v>
      </c>
      <c r="M28" s="2">
        <f>TREND(Calibration!$A$2:$A$4,Calibration!$D$2:$D$4,G28)</f>
        <v>475.91617811692595</v>
      </c>
    </row>
    <row r="29" spans="1:13" x14ac:dyDescent="0.25">
      <c r="A29">
        <v>132778</v>
      </c>
      <c r="B29">
        <v>15.019000050000001</v>
      </c>
      <c r="C29">
        <v>0.67830002</v>
      </c>
      <c r="D29">
        <v>1220.30505371</v>
      </c>
      <c r="E29">
        <v>4.4678001399999996</v>
      </c>
      <c r="F29">
        <v>9.9000003020963209E+37</v>
      </c>
      <c r="G29">
        <v>1.2659000199999999</v>
      </c>
      <c r="H29">
        <v>9.9000003020963209E+37</v>
      </c>
      <c r="K29" s="2">
        <f>TREND(Calibration!$A$2:$A$4,Calibration!$B$2:$B$4,C29)</f>
        <v>432.75621683804593</v>
      </c>
      <c r="L29" s="2">
        <f>TREND(Calibration!$A$2:$A$4,Calibration!$C$2:$C$4,E29)</f>
        <v>1787.8464312704032</v>
      </c>
      <c r="M29" s="2">
        <f>TREND(Calibration!$A$2:$A$4,Calibration!$D$2:$D$4,G29)</f>
        <v>480.82185058830737</v>
      </c>
    </row>
    <row r="30" spans="1:13" x14ac:dyDescent="0.25">
      <c r="A30">
        <v>137779</v>
      </c>
      <c r="B30">
        <v>14.99600029</v>
      </c>
      <c r="C30">
        <v>0.6724</v>
      </c>
      <c r="D30">
        <v>9.9000003020963209E+37</v>
      </c>
      <c r="E30">
        <v>2.7644999000000001</v>
      </c>
      <c r="F30">
        <v>9.9000003020963209E+37</v>
      </c>
      <c r="G30">
        <v>1.2702000099999999</v>
      </c>
      <c r="H30">
        <v>9.9000003020963209E+37</v>
      </c>
      <c r="K30" s="2">
        <f>TREND(Calibration!$A$2:$A$4,Calibration!$B$2:$B$4,C30)</f>
        <v>429.13731669181561</v>
      </c>
      <c r="L30" s="2">
        <f>TREND(Calibration!$A$2:$A$4,Calibration!$C$2:$C$4,E30)</f>
        <v>1098.7158064674247</v>
      </c>
      <c r="M30" s="2">
        <f>TREND(Calibration!$A$2:$A$4,Calibration!$D$2:$D$4,G30)</f>
        <v>482.59447399054079</v>
      </c>
    </row>
    <row r="31" spans="1:13" x14ac:dyDescent="0.25">
      <c r="A31">
        <v>142779</v>
      </c>
      <c r="B31">
        <v>15.074000359999999</v>
      </c>
      <c r="C31">
        <v>0.67559999000000004</v>
      </c>
      <c r="D31">
        <v>1033.95605469</v>
      </c>
      <c r="E31">
        <v>5.0093998900000001</v>
      </c>
      <c r="F31">
        <v>9.9000003020963209E+37</v>
      </c>
      <c r="G31">
        <v>1.2788000100000001</v>
      </c>
      <c r="H31">
        <v>9.9000003020963209E+37</v>
      </c>
      <c r="K31" s="2">
        <f>TREND(Calibration!$A$2:$A$4,Calibration!$B$2:$B$4,C31)</f>
        <v>431.10009720424364</v>
      </c>
      <c r="L31" s="2">
        <f>TREND(Calibration!$A$2:$A$4,Calibration!$C$2:$C$4,E31)</f>
        <v>2006.9698514083802</v>
      </c>
      <c r="M31" s="2">
        <f>TREND(Calibration!$A$2:$A$4,Calibration!$D$2:$D$4,G31)</f>
        <v>486.13972903978674</v>
      </c>
    </row>
    <row r="32" spans="1:13" x14ac:dyDescent="0.25">
      <c r="A32">
        <v>147779</v>
      </c>
      <c r="B32">
        <v>15.22000027</v>
      </c>
      <c r="C32">
        <v>0.67830002</v>
      </c>
      <c r="D32">
        <v>423.66799927</v>
      </c>
      <c r="E32">
        <v>5.0093998900000001</v>
      </c>
      <c r="F32">
        <v>9.9000003020963209E+37</v>
      </c>
      <c r="G32">
        <v>1.2841999500000001</v>
      </c>
      <c r="H32">
        <v>1204.26501465</v>
      </c>
      <c r="K32" s="2">
        <f>TREND(Calibration!$A$2:$A$4,Calibration!$B$2:$B$4,C32)</f>
        <v>432.75621683804593</v>
      </c>
      <c r="L32" s="2">
        <f>TREND(Calibration!$A$2:$A$4,Calibration!$C$2:$C$4,E32)</f>
        <v>2006.9698514083802</v>
      </c>
      <c r="M32" s="2">
        <f>TREND(Calibration!$A$2:$A$4,Calibration!$D$2:$D$4,G32)</f>
        <v>488.36579468520824</v>
      </c>
    </row>
    <row r="33" spans="1:13" x14ac:dyDescent="0.25">
      <c r="A33">
        <v>152779</v>
      </c>
      <c r="B33">
        <v>15.295000079999999</v>
      </c>
      <c r="C33">
        <v>0.67779999999999996</v>
      </c>
      <c r="D33">
        <v>1002.63299561</v>
      </c>
      <c r="E33">
        <v>5.0100002300000002</v>
      </c>
      <c r="F33">
        <v>9.9000003020963209E+37</v>
      </c>
      <c r="G33">
        <v>1.29770005</v>
      </c>
      <c r="H33">
        <v>1168.6059570299999</v>
      </c>
      <c r="K33" s="2">
        <f>TREND(Calibration!$A$2:$A$4,Calibration!$B$2:$B$4,C33)</f>
        <v>432.44951915717058</v>
      </c>
      <c r="L33" s="2">
        <f>TREND(Calibration!$A$2:$A$4,Calibration!$C$2:$C$4,E33)</f>
        <v>2007.2127402835056</v>
      </c>
      <c r="M33" s="2">
        <f>TREND(Calibration!$A$2:$A$4,Calibration!$D$2:$D$4,G33)</f>
        <v>493.93106185850183</v>
      </c>
    </row>
    <row r="34" spans="1:13" x14ac:dyDescent="0.25">
      <c r="A34">
        <v>157779</v>
      </c>
      <c r="B34">
        <v>15.303999900000001</v>
      </c>
      <c r="C34">
        <v>0.67449999000000005</v>
      </c>
      <c r="D34">
        <v>796.59997558999999</v>
      </c>
      <c r="E34">
        <v>5.0100002300000002</v>
      </c>
      <c r="F34">
        <v>9.9000003020963209E+37</v>
      </c>
      <c r="G34">
        <v>1.3069000200000001</v>
      </c>
      <c r="H34">
        <v>1273.27502441</v>
      </c>
      <c r="K34" s="2">
        <f>TREND(Calibration!$A$2:$A$4,Calibration!$B$2:$B$4,C34)</f>
        <v>430.42538929463433</v>
      </c>
      <c r="L34" s="2">
        <f>TREND(Calibration!$A$2:$A$4,Calibration!$C$2:$C$4,E34)</f>
        <v>2007.2127402835056</v>
      </c>
      <c r="M34" s="2">
        <f>TREND(Calibration!$A$2:$A$4,Calibration!$D$2:$D$4,G34)</f>
        <v>497.72364791610789</v>
      </c>
    </row>
    <row r="35" spans="1:13" x14ac:dyDescent="0.25">
      <c r="A35">
        <v>162781</v>
      </c>
      <c r="B35">
        <v>15.18700027</v>
      </c>
      <c r="C35">
        <v>0.67830002</v>
      </c>
      <c r="D35">
        <v>1200.79394531</v>
      </c>
      <c r="E35">
        <v>5.01100016</v>
      </c>
      <c r="F35">
        <v>9.9000003020963209E+37</v>
      </c>
      <c r="G35">
        <v>1.31500006</v>
      </c>
      <c r="H35">
        <v>9.9000003020963209E+37</v>
      </c>
      <c r="K35" s="2">
        <f>TREND(Calibration!$A$2:$A$4,Calibration!$B$2:$B$4,C35)</f>
        <v>432.75621683804593</v>
      </c>
      <c r="L35" s="2">
        <f>TREND(Calibration!$A$2:$A$4,Calibration!$C$2:$C$4,E35)</f>
        <v>2007.6172974892622</v>
      </c>
      <c r="M35" s="2">
        <f>TREND(Calibration!$A$2:$A$4,Calibration!$D$2:$D$4,G35)</f>
        <v>501.06279997530487</v>
      </c>
    </row>
    <row r="36" spans="1:13" x14ac:dyDescent="0.25">
      <c r="A36">
        <v>167780</v>
      </c>
      <c r="B36">
        <v>15.11900043</v>
      </c>
      <c r="C36">
        <v>0.68320000000000003</v>
      </c>
      <c r="D36">
        <v>531.64801024999997</v>
      </c>
      <c r="E36">
        <v>5.0100002300000002</v>
      </c>
      <c r="F36">
        <v>9.9000003020963209E+37</v>
      </c>
      <c r="G36">
        <v>1.3134000299999999</v>
      </c>
      <c r="H36">
        <v>828.40997314000003</v>
      </c>
      <c r="K36" s="2">
        <f>TREND(Calibration!$A$2:$A$4,Calibration!$B$2:$B$4,C36)</f>
        <v>435.76172162252556</v>
      </c>
      <c r="L36" s="2">
        <f>TREND(Calibration!$A$2:$A$4,Calibration!$C$2:$C$4,E36)</f>
        <v>2007.2127402835056</v>
      </c>
      <c r="M36" s="2">
        <f>TREND(Calibration!$A$2:$A$4,Calibration!$D$2:$D$4,G36)</f>
        <v>500.40320527339259</v>
      </c>
    </row>
    <row r="37" spans="1:13" x14ac:dyDescent="0.25">
      <c r="A37">
        <v>172780</v>
      </c>
      <c r="B37">
        <v>15.00599957</v>
      </c>
      <c r="C37">
        <v>0.68210000000000004</v>
      </c>
      <c r="D37">
        <v>1073.5290527300001</v>
      </c>
      <c r="E37">
        <v>5.0100002300000002</v>
      </c>
      <c r="F37">
        <v>9.9000003020963209E+37</v>
      </c>
      <c r="G37">
        <v>1.3118000000000001</v>
      </c>
      <c r="H37">
        <v>9.9000003020963209E+37</v>
      </c>
      <c r="K37" s="2">
        <f>TREND(Calibration!$A$2:$A$4,Calibration!$B$2:$B$4,C37)</f>
        <v>435.08701371291625</v>
      </c>
      <c r="L37" s="2">
        <f>TREND(Calibration!$A$2:$A$4,Calibration!$C$2:$C$4,E37)</f>
        <v>2007.2127402835056</v>
      </c>
      <c r="M37" s="2">
        <f>TREND(Calibration!$A$2:$A$4,Calibration!$D$2:$D$4,G37)</f>
        <v>499.74361057148042</v>
      </c>
    </row>
    <row r="38" spans="1:13" x14ac:dyDescent="0.25">
      <c r="A38">
        <v>177780</v>
      </c>
      <c r="B38">
        <v>14.93799973</v>
      </c>
      <c r="C38">
        <v>0.67779999999999996</v>
      </c>
      <c r="D38">
        <v>1078.1130371100001</v>
      </c>
      <c r="E38">
        <v>5.0100002300000002</v>
      </c>
      <c r="F38">
        <v>9.9000003020963209E+37</v>
      </c>
      <c r="G38">
        <v>1.3100999600000001</v>
      </c>
      <c r="H38">
        <v>9.9000003020963209E+37</v>
      </c>
      <c r="K38" s="2">
        <f>TREND(Calibration!$A$2:$A$4,Calibration!$B$2:$B$4,C38)</f>
        <v>432.44951915717058</v>
      </c>
      <c r="L38" s="2">
        <f>TREND(Calibration!$A$2:$A$4,Calibration!$C$2:$C$4,E38)</f>
        <v>2007.2127402835056</v>
      </c>
      <c r="M38" s="2">
        <f>TREND(Calibration!$A$2:$A$4,Calibration!$D$2:$D$4,G38)</f>
        <v>499.04278785125723</v>
      </c>
    </row>
    <row r="39" spans="1:13" x14ac:dyDescent="0.25">
      <c r="A39">
        <v>182781</v>
      </c>
      <c r="B39">
        <v>14.95400047</v>
      </c>
      <c r="C39">
        <v>0.67070001000000001</v>
      </c>
      <c r="D39">
        <v>536.72998046999999</v>
      </c>
      <c r="E39">
        <v>5.0093998900000001</v>
      </c>
      <c r="F39">
        <v>9.9000003020963209E+37</v>
      </c>
      <c r="G39">
        <v>1.3273999700000001</v>
      </c>
      <c r="H39">
        <v>847.41198729999996</v>
      </c>
      <c r="K39" s="2">
        <f>TREND(Calibration!$A$2:$A$4,Calibration!$B$2:$B$4,C39)</f>
        <v>428.09459241976401</v>
      </c>
      <c r="L39" s="2">
        <f>TREND(Calibration!$A$2:$A$4,Calibration!$C$2:$C$4,E39)</f>
        <v>2006.9698514083802</v>
      </c>
      <c r="M39" s="2">
        <f>TREND(Calibration!$A$2:$A$4,Calibration!$D$2:$D$4,G39)</f>
        <v>506.17452596806015</v>
      </c>
    </row>
    <row r="40" spans="1:13" x14ac:dyDescent="0.25">
      <c r="A40">
        <v>187780</v>
      </c>
      <c r="B40">
        <v>14.95400047</v>
      </c>
      <c r="C40">
        <v>0.67610002000000002</v>
      </c>
      <c r="D40">
        <v>958.07098388999998</v>
      </c>
      <c r="E40">
        <v>5.0100002300000002</v>
      </c>
      <c r="F40">
        <v>9.9000003020963209E+37</v>
      </c>
      <c r="G40">
        <v>1.33710003</v>
      </c>
      <c r="H40">
        <v>1054.98205566</v>
      </c>
      <c r="K40" s="2">
        <f>TREND(Calibration!$A$2:$A$4,Calibration!$B$2:$B$4,C40)</f>
        <v>431.40680101882725</v>
      </c>
      <c r="L40" s="2">
        <f>TREND(Calibration!$A$2:$A$4,Calibration!$C$2:$C$4,E40)</f>
        <v>2007.2127402835056</v>
      </c>
      <c r="M40" s="2">
        <f>TREND(Calibration!$A$2:$A$4,Calibration!$D$2:$D$4,G40)</f>
        <v>510.17326860677974</v>
      </c>
    </row>
    <row r="41" spans="1:13" x14ac:dyDescent="0.25">
      <c r="A41">
        <v>192780</v>
      </c>
      <c r="B41">
        <v>14.946999549999999</v>
      </c>
      <c r="C41">
        <v>0.68260001999999997</v>
      </c>
      <c r="D41">
        <v>9.9000003020963209E+37</v>
      </c>
      <c r="E41">
        <v>5.0093998900000001</v>
      </c>
      <c r="F41">
        <v>9.9000003020963209E+37</v>
      </c>
      <c r="G41">
        <v>1.3398000000000001</v>
      </c>
      <c r="H41">
        <v>9.9000003020963209E+37</v>
      </c>
      <c r="K41" s="2">
        <f>TREND(Calibration!$A$2:$A$4,Calibration!$B$2:$B$4,C41)</f>
        <v>435.39371139379153</v>
      </c>
      <c r="L41" s="2">
        <f>TREND(Calibration!$A$2:$A$4,Calibration!$C$2:$C$4,E41)</f>
        <v>2006.9698514083802</v>
      </c>
      <c r="M41" s="2">
        <f>TREND(Calibration!$A$2:$A$4,Calibration!$D$2:$D$4,G41)</f>
        <v>511.28630142949055</v>
      </c>
    </row>
    <row r="42" spans="1:13" x14ac:dyDescent="0.25">
      <c r="A42">
        <v>197781</v>
      </c>
      <c r="B42">
        <v>15.00300026</v>
      </c>
      <c r="C42">
        <v>0.68419998999999998</v>
      </c>
      <c r="D42">
        <v>402.46899414000001</v>
      </c>
      <c r="E42">
        <v>5.01370001</v>
      </c>
      <c r="F42">
        <v>9.9000003020963209E+37</v>
      </c>
      <c r="G42">
        <v>1.3442000199999999</v>
      </c>
      <c r="H42">
        <v>1147.70605469</v>
      </c>
      <c r="K42" s="2">
        <f>TREND(Calibration!$A$2:$A$4,Calibration!$B$2:$B$4,C42)</f>
        <v>436.37508631573485</v>
      </c>
      <c r="L42" s="2">
        <f>TREND(Calibration!$A$2:$A$4,Calibration!$C$2:$C$4,E42)</f>
        <v>2008.709617723641</v>
      </c>
      <c r="M42" s="2">
        <f>TREND(Calibration!$A$2:$A$4,Calibration!$D$2:$D$4,G42)</f>
        <v>513.1001610948141</v>
      </c>
    </row>
    <row r="43" spans="1:13" x14ac:dyDescent="0.25">
      <c r="A43">
        <v>202781</v>
      </c>
      <c r="B43">
        <v>14.95100021</v>
      </c>
      <c r="C43">
        <v>0.69069999000000004</v>
      </c>
      <c r="D43">
        <v>1047.1459960899999</v>
      </c>
      <c r="E43">
        <v>4.2252998399999999</v>
      </c>
      <c r="F43">
        <v>9.9000003020963209E+37</v>
      </c>
      <c r="G43">
        <v>1.3479000299999999</v>
      </c>
      <c r="H43">
        <v>1144.48706055</v>
      </c>
      <c r="K43" s="2">
        <f>TREND(Calibration!$A$2:$A$4,Calibration!$B$2:$B$4,C43)</f>
        <v>440.36199669069919</v>
      </c>
      <c r="L43" s="2">
        <f>TREND(Calibration!$A$2:$A$4,Calibration!$C$2:$C$4,E43)</f>
        <v>1689.7343196594111</v>
      </c>
      <c r="M43" s="2">
        <f>TREND(Calibration!$A$2:$A$4,Calibration!$D$2:$D$4,G43)</f>
        <v>514.62544936629786</v>
      </c>
    </row>
    <row r="44" spans="1:13" x14ac:dyDescent="0.25">
      <c r="A44">
        <v>207780</v>
      </c>
      <c r="B44">
        <v>14.911999700000001</v>
      </c>
      <c r="C44">
        <v>0.69770001999999998</v>
      </c>
      <c r="D44">
        <v>684.01501465000001</v>
      </c>
      <c r="E44">
        <v>5.0100002300000002</v>
      </c>
      <c r="F44">
        <v>9.9000003020963209E+37</v>
      </c>
      <c r="G44">
        <v>1.35549998</v>
      </c>
      <c r="H44">
        <v>9.9000003020963209E+37</v>
      </c>
      <c r="K44" s="2">
        <f>TREND(Calibration!$A$2:$A$4,Calibration!$B$2:$B$4,C44)</f>
        <v>444.65561088024702</v>
      </c>
      <c r="L44" s="2">
        <f>TREND(Calibration!$A$2:$A$4,Calibration!$C$2:$C$4,E44)</f>
        <v>2007.2127402835056</v>
      </c>
      <c r="M44" s="2">
        <f>TREND(Calibration!$A$2:$A$4,Calibration!$D$2:$D$4,G44)</f>
        <v>517.7584448443813</v>
      </c>
    </row>
    <row r="45" spans="1:13" x14ac:dyDescent="0.25">
      <c r="A45">
        <v>212781</v>
      </c>
      <c r="B45">
        <v>14.876000400000001</v>
      </c>
      <c r="C45">
        <v>0.70150000000000001</v>
      </c>
      <c r="D45">
        <v>253.90800476000001</v>
      </c>
      <c r="E45">
        <v>5.0100002300000002</v>
      </c>
      <c r="F45">
        <v>9.9000003020963209E+37</v>
      </c>
      <c r="G45">
        <v>1.37600005</v>
      </c>
      <c r="H45">
        <v>850.86901854999996</v>
      </c>
      <c r="K45" s="2">
        <f>TREND(Calibration!$A$2:$A$4,Calibration!$B$2:$B$4,C45)</f>
        <v>446.98640775511734</v>
      </c>
      <c r="L45" s="2">
        <f>TREND(Calibration!$A$2:$A$4,Calibration!$C$2:$C$4,E45)</f>
        <v>2007.2127402835056</v>
      </c>
      <c r="M45" s="2">
        <f>TREND(Calibration!$A$2:$A$4,Calibration!$D$2:$D$4,G45)</f>
        <v>526.20937236500868</v>
      </c>
    </row>
    <row r="46" spans="1:13" x14ac:dyDescent="0.25">
      <c r="A46">
        <v>217781</v>
      </c>
      <c r="B46">
        <v>14.70400047</v>
      </c>
      <c r="C46">
        <v>0.70799999999999996</v>
      </c>
      <c r="D46">
        <v>9.9000003020963209E+37</v>
      </c>
      <c r="E46">
        <v>5.0089001700000004</v>
      </c>
      <c r="F46">
        <v>9.9000003020963209E+37</v>
      </c>
      <c r="G46">
        <v>1.3933000600000001</v>
      </c>
      <c r="H46">
        <v>9.9000003020963209E+37</v>
      </c>
      <c r="K46" s="2">
        <f>TREND(Calibration!$A$2:$A$4,Calibration!$B$2:$B$4,C46)</f>
        <v>450.97331813008162</v>
      </c>
      <c r="L46" s="2">
        <f>TREND(Calibration!$A$2:$A$4,Calibration!$C$2:$C$4,E46)</f>
        <v>2006.7676719289559</v>
      </c>
      <c r="M46" s="2">
        <f>TREND(Calibration!$A$2:$A$4,Calibration!$D$2:$D$4,G46)</f>
        <v>533.3411104818116</v>
      </c>
    </row>
    <row r="47" spans="1:13" x14ac:dyDescent="0.25">
      <c r="A47">
        <v>222781</v>
      </c>
      <c r="B47">
        <v>14.59399986</v>
      </c>
      <c r="C47">
        <v>0.70850002999999995</v>
      </c>
      <c r="D47">
        <v>938.08099364999998</v>
      </c>
      <c r="E47">
        <v>5.0093998900000001</v>
      </c>
      <c r="F47">
        <v>9.9000003020963209E+37</v>
      </c>
      <c r="G47">
        <v>1.39489996</v>
      </c>
      <c r="H47">
        <v>9.9000003020963209E+37</v>
      </c>
      <c r="K47" s="2">
        <f>TREND(Calibration!$A$2:$A$4,Calibration!$B$2:$B$4,C47)</f>
        <v>451.28002194466524</v>
      </c>
      <c r="L47" s="2">
        <f>TREND(Calibration!$A$2:$A$4,Calibration!$C$2:$C$4,E47)</f>
        <v>2006.9698514083802</v>
      </c>
      <c r="M47" s="2">
        <f>TREND(Calibration!$A$2:$A$4,Calibration!$D$2:$D$4,G47)</f>
        <v>534.0006515926591</v>
      </c>
    </row>
    <row r="48" spans="1:13" x14ac:dyDescent="0.25">
      <c r="A48">
        <v>227781</v>
      </c>
      <c r="B48">
        <v>14.55500031</v>
      </c>
      <c r="C48">
        <v>0.71390003000000002</v>
      </c>
      <c r="D48">
        <v>372.38699341</v>
      </c>
      <c r="E48">
        <v>4.94950008</v>
      </c>
      <c r="F48">
        <v>9.9000003020963209E+37</v>
      </c>
      <c r="G48">
        <v>1.38740003</v>
      </c>
      <c r="H48">
        <v>843.02001953000001</v>
      </c>
      <c r="K48" s="2">
        <f>TREND(Calibration!$A$2:$A$4,Calibration!$B$2:$B$4,C48)</f>
        <v>454.59222441002021</v>
      </c>
      <c r="L48" s="2">
        <f>TREND(Calibration!$A$2:$A$4,Calibration!$C$2:$C$4,E48)</f>
        <v>1982.7352552276859</v>
      </c>
      <c r="M48" s="2">
        <f>TREND(Calibration!$A$2:$A$4,Calibration!$D$2:$D$4,G48)</f>
        <v>530.90888825527634</v>
      </c>
    </row>
    <row r="49" spans="1:13" x14ac:dyDescent="0.25">
      <c r="A49">
        <v>232781</v>
      </c>
      <c r="B49">
        <v>14.46700001</v>
      </c>
      <c r="C49">
        <v>0.71179998</v>
      </c>
      <c r="D49">
        <v>1064.5579834</v>
      </c>
      <c r="E49">
        <v>5.0082998300000003</v>
      </c>
      <c r="F49">
        <v>9.9000003020963209E+37</v>
      </c>
      <c r="G49">
        <v>1.3852000200000001</v>
      </c>
      <c r="H49">
        <v>1213.7829589800001</v>
      </c>
      <c r="K49" s="2">
        <f>TREND(Calibration!$A$2:$A$4,Calibration!$B$2:$B$4,C49)</f>
        <v>453.30411500495194</v>
      </c>
      <c r="L49" s="2">
        <f>TREND(Calibration!$A$2:$A$4,Calibration!$C$2:$C$4,E49)</f>
        <v>2006.5247830538308</v>
      </c>
      <c r="M49" s="2">
        <f>TREND(Calibration!$A$2:$A$4,Calibration!$D$2:$D$4,G49)</f>
        <v>530.00195842261462</v>
      </c>
    </row>
    <row r="50" spans="1:13" x14ac:dyDescent="0.25">
      <c r="A50">
        <v>237780</v>
      </c>
      <c r="B50">
        <v>14.472000120000001</v>
      </c>
      <c r="C50">
        <v>0.70910001</v>
      </c>
      <c r="D50">
        <v>1245.5100097699999</v>
      </c>
      <c r="E50">
        <v>5.0104999499999998</v>
      </c>
      <c r="F50">
        <v>9.9000003020963209E+37</v>
      </c>
      <c r="G50">
        <v>1.3982000400000001</v>
      </c>
      <c r="H50">
        <v>9.9000003020963209E+37</v>
      </c>
      <c r="K50" s="2">
        <f>TREND(Calibration!$A$2:$A$4,Calibration!$B$2:$B$4,C50)</f>
        <v>451.64803217339926</v>
      </c>
      <c r="L50" s="2">
        <f>TREND(Calibration!$A$2:$A$4,Calibration!$C$2:$C$4,E50)</f>
        <v>2007.4149197629297</v>
      </c>
      <c r="M50" s="2">
        <f>TREND(Calibration!$A$2:$A$4,Calibration!$D$2:$D$4,G50)</f>
        <v>535.36107313718423</v>
      </c>
    </row>
    <row r="51" spans="1:13" x14ac:dyDescent="0.25">
      <c r="A51">
        <v>242780</v>
      </c>
      <c r="B51">
        <v>14.46500015</v>
      </c>
      <c r="C51">
        <v>0.70480001000000003</v>
      </c>
      <c r="D51">
        <v>576.11700439000003</v>
      </c>
      <c r="E51">
        <v>5.0089001700000004</v>
      </c>
      <c r="F51">
        <v>9.9000003020963209E+37</v>
      </c>
      <c r="G51">
        <v>1.403</v>
      </c>
      <c r="H51">
        <v>9.9000003020963209E+37</v>
      </c>
      <c r="K51" s="2">
        <f>TREND(Calibration!$A$2:$A$4,Calibration!$B$2:$B$4,C51)</f>
        <v>449.01053761765365</v>
      </c>
      <c r="L51" s="2">
        <f>TREND(Calibration!$A$2:$A$4,Calibration!$C$2:$C$4,E51)</f>
        <v>2006.7676719289559</v>
      </c>
      <c r="M51" s="2">
        <f>TREND(Calibration!$A$2:$A$4,Calibration!$D$2:$D$4,G51)</f>
        <v>537.33980365185607</v>
      </c>
    </row>
    <row r="52" spans="1:13" x14ac:dyDescent="0.25">
      <c r="A52">
        <v>247781</v>
      </c>
      <c r="B52">
        <v>14.51299953</v>
      </c>
      <c r="C52">
        <v>0.71069998000000001</v>
      </c>
      <c r="D52">
        <v>273.75201415999999</v>
      </c>
      <c r="E52">
        <v>5.0100002300000002</v>
      </c>
      <c r="F52">
        <v>9.9000003020963209E+37</v>
      </c>
      <c r="G52">
        <v>1.4251999900000001</v>
      </c>
      <c r="H52">
        <v>802.92901611000002</v>
      </c>
      <c r="K52" s="2">
        <f>TREND(Calibration!$A$2:$A$4,Calibration!$B$2:$B$4,C52)</f>
        <v>452.62940709534257</v>
      </c>
      <c r="L52" s="2">
        <f>TREND(Calibration!$A$2:$A$4,Calibration!$C$2:$C$4,E52)</f>
        <v>2007.2127402835056</v>
      </c>
      <c r="M52" s="2">
        <f>TREND(Calibration!$A$2:$A$4,Calibration!$D$2:$D$4,G52)</f>
        <v>546.49150442403163</v>
      </c>
    </row>
    <row r="53" spans="1:13" x14ac:dyDescent="0.25">
      <c r="A53">
        <v>252780</v>
      </c>
      <c r="B53">
        <v>14.50899982</v>
      </c>
      <c r="C53">
        <v>0.69940000999999996</v>
      </c>
      <c r="D53">
        <v>1011.56097412</v>
      </c>
      <c r="E53">
        <v>5.0089001700000004</v>
      </c>
      <c r="F53">
        <v>9.9000003020963209E+37</v>
      </c>
      <c r="G53">
        <v>1.4234999399999999</v>
      </c>
      <c r="H53">
        <v>9.9000003020963209E+37</v>
      </c>
      <c r="K53" s="2">
        <f>TREND(Calibration!$A$2:$A$4,Calibration!$B$2:$B$4,C53)</f>
        <v>445.69833515229868</v>
      </c>
      <c r="L53" s="2">
        <f>TREND(Calibration!$A$2:$A$4,Calibration!$C$2:$C$4,E53)</f>
        <v>2006.7676719289559</v>
      </c>
      <c r="M53" s="2">
        <f>TREND(Calibration!$A$2:$A$4,Calibration!$D$2:$D$4,G53)</f>
        <v>545.79067758141866</v>
      </c>
    </row>
    <row r="54" spans="1:13" x14ac:dyDescent="0.25">
      <c r="A54">
        <v>257780</v>
      </c>
      <c r="B54">
        <v>14.432000159999999</v>
      </c>
      <c r="C54">
        <v>0.69880003000000002</v>
      </c>
      <c r="D54">
        <v>666.37799071999996</v>
      </c>
      <c r="E54">
        <v>4.8344001800000003</v>
      </c>
      <c r="F54">
        <v>9.9000003020963209E+37</v>
      </c>
      <c r="G54">
        <v>1.4284000400000001</v>
      </c>
      <c r="H54">
        <v>1287.85705566</v>
      </c>
      <c r="K54" s="2">
        <f>TREND(Calibration!$A$2:$A$4,Calibration!$B$2:$B$4,C54)</f>
        <v>445.33032492356466</v>
      </c>
      <c r="L54" s="2">
        <f>TREND(Calibration!$A$2:$A$4,Calibration!$C$2:$C$4,E54)</f>
        <v>1936.1675015580449</v>
      </c>
      <c r="M54" s="2">
        <f>TREND(Calibration!$A$2:$A$4,Calibration!$D$2:$D$4,G54)</f>
        <v>547.81068970546642</v>
      </c>
    </row>
    <row r="55" spans="1:13" x14ac:dyDescent="0.25">
      <c r="A55">
        <v>262781</v>
      </c>
      <c r="B55">
        <v>14.333999629999999</v>
      </c>
      <c r="C55">
        <v>0.68959999000000005</v>
      </c>
      <c r="D55">
        <v>974.30102538999995</v>
      </c>
      <c r="E55">
        <v>5.0093998900000001</v>
      </c>
      <c r="F55">
        <v>9.9000003020963209E+37</v>
      </c>
      <c r="G55">
        <v>1.4241000399999999</v>
      </c>
      <c r="H55">
        <v>896.85797118999994</v>
      </c>
      <c r="K55" s="2">
        <f>TREND(Calibration!$A$2:$A$4,Calibration!$B$2:$B$4,C55)</f>
        <v>439.68728878108988</v>
      </c>
      <c r="L55" s="2">
        <f>TREND(Calibration!$A$2:$A$4,Calibration!$C$2:$C$4,E55)</f>
        <v>2006.9698514083802</v>
      </c>
      <c r="M55" s="2">
        <f>TREND(Calibration!$A$2:$A$4,Calibration!$D$2:$D$4,G55)</f>
        <v>546.03806218084344</v>
      </c>
    </row>
    <row r="56" spans="1:13" x14ac:dyDescent="0.25">
      <c r="A56">
        <v>267781</v>
      </c>
      <c r="B56">
        <v>14.17300034</v>
      </c>
      <c r="C56">
        <v>0.69129996999999999</v>
      </c>
      <c r="D56">
        <v>9.9000003020963209E+37</v>
      </c>
      <c r="E56">
        <v>5.0093998900000001</v>
      </c>
      <c r="F56">
        <v>9.9000003020963209E+37</v>
      </c>
      <c r="G56">
        <v>1.42460001</v>
      </c>
      <c r="H56">
        <v>1200.9790039100001</v>
      </c>
      <c r="K56" s="2">
        <f>TREND(Calibration!$A$2:$A$4,Calibration!$B$2:$B$4,C56)</f>
        <v>440.73000691943315</v>
      </c>
      <c r="L56" s="2">
        <f>TREND(Calibration!$A$2:$A$4,Calibration!$C$2:$C$4,E56)</f>
        <v>2006.9698514083802</v>
      </c>
      <c r="M56" s="2">
        <f>TREND(Calibration!$A$2:$A$4,Calibration!$D$2:$D$4,G56)</f>
        <v>546.24416929328197</v>
      </c>
    </row>
    <row r="57" spans="1:13" x14ac:dyDescent="0.25">
      <c r="A57">
        <v>272780</v>
      </c>
      <c r="B57">
        <v>14.01500034</v>
      </c>
      <c r="C57">
        <v>0.69230002000000002</v>
      </c>
      <c r="D57">
        <v>1212.85900879</v>
      </c>
      <c r="E57">
        <v>5.0100002300000002</v>
      </c>
      <c r="F57">
        <v>9.9000003020963209E+37</v>
      </c>
      <c r="G57">
        <v>1.4445999899999999</v>
      </c>
      <c r="H57">
        <v>9.9000003020963209E+37</v>
      </c>
      <c r="K57" s="2">
        <f>TREND(Calibration!$A$2:$A$4,Calibration!$B$2:$B$4,C57)</f>
        <v>441.34340841489211</v>
      </c>
      <c r="L57" s="2">
        <f>TREND(Calibration!$A$2:$A$4,Calibration!$C$2:$C$4,E57)</f>
        <v>2007.2127402835056</v>
      </c>
      <c r="M57" s="2">
        <f>TREND(Calibration!$A$2:$A$4,Calibration!$D$2:$D$4,G57)</f>
        <v>554.4889402327957</v>
      </c>
    </row>
    <row r="58" spans="1:13" x14ac:dyDescent="0.25">
      <c r="A58">
        <v>277780</v>
      </c>
      <c r="B58">
        <v>13.911999700000001</v>
      </c>
      <c r="C58">
        <v>0.69499999000000001</v>
      </c>
      <c r="D58">
        <v>9.9000003020963209E+37</v>
      </c>
      <c r="E58">
        <v>4.0616002099999999</v>
      </c>
      <c r="F58">
        <v>9.9000003020963209E+37</v>
      </c>
      <c r="G58">
        <v>1.46080005</v>
      </c>
      <c r="H58">
        <v>1324.3029785199999</v>
      </c>
      <c r="K58" s="2">
        <f>TREND(Calibration!$A$2:$A$4,Calibration!$B$2:$B$4,C58)</f>
        <v>442.99949124644479</v>
      </c>
      <c r="L58" s="2">
        <f>TREND(Calibration!$A$2:$A$4,Calibration!$C$2:$C$4,E58)</f>
        <v>1623.5038186281211</v>
      </c>
      <c r="M58" s="2">
        <f>TREND(Calibration!$A$2:$A$4,Calibration!$D$2:$D$4,G58)</f>
        <v>561.16723610641054</v>
      </c>
    </row>
    <row r="59" spans="1:13" x14ac:dyDescent="0.25">
      <c r="A59">
        <v>282793</v>
      </c>
      <c r="B59">
        <v>13.869999890000001</v>
      </c>
      <c r="C59">
        <v>0.69230002000000002</v>
      </c>
      <c r="D59">
        <v>1020.1129760699999</v>
      </c>
      <c r="E59">
        <v>4.1922998400000004</v>
      </c>
      <c r="F59">
        <v>9.9000003020963209E+37</v>
      </c>
      <c r="G59">
        <v>1.4623999599999999</v>
      </c>
      <c r="H59">
        <v>9.9000003020963209E+37</v>
      </c>
      <c r="K59" s="2">
        <f>TREND(Calibration!$A$2:$A$4,Calibration!$B$2:$B$4,C59)</f>
        <v>441.34340841489211</v>
      </c>
      <c r="L59" s="2">
        <f>TREND(Calibration!$A$2:$A$4,Calibration!$C$2:$C$4,E59)</f>
        <v>1676.382997276871</v>
      </c>
      <c r="M59" s="2">
        <f>TREND(Calibration!$A$2:$A$4,Calibration!$D$2:$D$4,G59)</f>
        <v>561.8267813396476</v>
      </c>
    </row>
    <row r="60" spans="1:13" x14ac:dyDescent="0.25">
      <c r="A60">
        <v>287781</v>
      </c>
      <c r="B60">
        <v>13.81200027</v>
      </c>
      <c r="C60">
        <v>0.68690001999999994</v>
      </c>
      <c r="D60">
        <v>9.9000003020963209E+37</v>
      </c>
      <c r="E60">
        <v>4.0675997700000002</v>
      </c>
      <c r="F60">
        <v>9.9000003020963209E+37</v>
      </c>
      <c r="G60">
        <v>1.4635000199999999</v>
      </c>
      <c r="H60">
        <v>9.9000003020963209E+37</v>
      </c>
      <c r="K60" s="2">
        <f>TREND(Calibration!$A$2:$A$4,Calibration!$B$2:$B$4,C60)</f>
        <v>438.03120594953714</v>
      </c>
      <c r="L60" s="2">
        <f>TREND(Calibration!$A$2:$A$4,Calibration!$C$2:$C$4,E60)</f>
        <v>1625.9311537709514</v>
      </c>
      <c r="M60" s="2">
        <f>TREND(Calibration!$A$2:$A$4,Calibration!$D$2:$D$4,G60)</f>
        <v>562.28026892912123</v>
      </c>
    </row>
    <row r="61" spans="1:13" x14ac:dyDescent="0.25">
      <c r="A61">
        <v>292781</v>
      </c>
      <c r="B61">
        <v>13.87699986</v>
      </c>
      <c r="C61">
        <v>0.68859999999999999</v>
      </c>
      <c r="D61">
        <v>967.73400878999996</v>
      </c>
      <c r="E61">
        <v>3.9574000800000002</v>
      </c>
      <c r="F61">
        <v>9.9000003020963209E+37</v>
      </c>
      <c r="G61">
        <v>1.4531999799999999</v>
      </c>
      <c r="H61">
        <v>9.9000003020963209E+37</v>
      </c>
      <c r="K61" s="2">
        <f>TREND(Calibration!$A$2:$A$4,Calibration!$B$2:$B$4,C61)</f>
        <v>439.07392408788047</v>
      </c>
      <c r="L61" s="2">
        <f>TREND(Calibration!$A$2:$A$4,Calibration!$C$2:$C$4,E61)</f>
        <v>1581.3459541453149</v>
      </c>
      <c r="M61" s="2">
        <f>TREND(Calibration!$A$2:$A$4,Calibration!$D$2:$D$4,G61)</f>
        <v>558.0341911596521</v>
      </c>
    </row>
    <row r="62" spans="1:13" x14ac:dyDescent="0.25">
      <c r="A62">
        <v>297780</v>
      </c>
      <c r="B62">
        <v>13.88799953</v>
      </c>
      <c r="C62">
        <v>0.69230002000000002</v>
      </c>
      <c r="D62">
        <v>826.65002441000001</v>
      </c>
      <c r="E62">
        <v>5.0046000499999996</v>
      </c>
      <c r="F62">
        <v>9.9000003020963209E+37</v>
      </c>
      <c r="G62">
        <v>1.44949996</v>
      </c>
      <c r="H62">
        <v>1153.98596191</v>
      </c>
      <c r="K62" s="2">
        <f>TREND(Calibration!$A$2:$A$4,Calibration!$B$2:$B$4,C62)</f>
        <v>441.34340841489211</v>
      </c>
      <c r="L62" s="2">
        <f>TREND(Calibration!$A$2:$A$4,Calibration!$C$2:$C$4,E62)</f>
        <v>2005.0279056136949</v>
      </c>
      <c r="M62" s="2">
        <f>TREND(Calibration!$A$2:$A$4,Calibration!$D$2:$D$4,G62)</f>
        <v>556.50889876577867</v>
      </c>
    </row>
    <row r="63" spans="1:13" x14ac:dyDescent="0.25">
      <c r="A63">
        <v>302780</v>
      </c>
      <c r="B63">
        <v>13.90100002</v>
      </c>
      <c r="C63">
        <v>0.68910002999999997</v>
      </c>
      <c r="D63">
        <v>742.84002685999997</v>
      </c>
      <c r="E63">
        <v>5.0100002300000002</v>
      </c>
      <c r="F63">
        <v>9.9000003020963209E+37</v>
      </c>
      <c r="G63">
        <v>1.45379996</v>
      </c>
      <c r="H63">
        <v>9.9000003020963209E+37</v>
      </c>
      <c r="K63" s="2">
        <f>TREND(Calibration!$A$2:$A$4,Calibration!$B$2:$B$4,C63)</f>
        <v>439.38062790246408</v>
      </c>
      <c r="L63" s="2">
        <f>TREND(Calibration!$A$2:$A$4,Calibration!$C$2:$C$4,E63)</f>
        <v>2007.2127402835056</v>
      </c>
      <c r="M63" s="2">
        <f>TREND(Calibration!$A$2:$A$4,Calibration!$D$2:$D$4,G63)</f>
        <v>558.28152629040164</v>
      </c>
    </row>
    <row r="64" spans="1:13" x14ac:dyDescent="0.25">
      <c r="A64">
        <v>307781</v>
      </c>
      <c r="B64">
        <v>13.92500019</v>
      </c>
      <c r="C64">
        <v>0.68690001999999994</v>
      </c>
      <c r="D64">
        <v>471.99099731000001</v>
      </c>
      <c r="E64">
        <v>4.0071001099999997</v>
      </c>
      <c r="F64">
        <v>9.9000003020963209E+37</v>
      </c>
      <c r="G64">
        <v>1.46080005</v>
      </c>
      <c r="H64">
        <v>966.78900146000001</v>
      </c>
      <c r="K64" s="2">
        <f>TREND(Calibration!$A$2:$A$4,Calibration!$B$2:$B$4,C64)</f>
        <v>438.03120594953714</v>
      </c>
      <c r="L64" s="2">
        <f>TREND(Calibration!$A$2:$A$4,Calibration!$C$2:$C$4,E64)</f>
        <v>1601.4538669620397</v>
      </c>
      <c r="M64" s="2">
        <f>TREND(Calibration!$A$2:$A$4,Calibration!$D$2:$D$4,G64)</f>
        <v>561.16723610641054</v>
      </c>
    </row>
    <row r="65" spans="1:13" x14ac:dyDescent="0.25">
      <c r="A65">
        <v>312781</v>
      </c>
      <c r="B65">
        <v>13.899999619999999</v>
      </c>
      <c r="C65">
        <v>0.69129996999999999</v>
      </c>
      <c r="D65">
        <v>1285.39294434</v>
      </c>
      <c r="E65">
        <v>4.7031998599999998</v>
      </c>
      <c r="F65">
        <v>9.9000003020963209E+37</v>
      </c>
      <c r="G65">
        <v>1.4623999599999999</v>
      </c>
      <c r="H65">
        <v>9.9000003020963209E+37</v>
      </c>
      <c r="K65" s="2">
        <f>TREND(Calibration!$A$2:$A$4,Calibration!$B$2:$B$4,C65)</f>
        <v>440.73000691943315</v>
      </c>
      <c r="L65" s="2">
        <f>TREND(Calibration!$A$2:$A$4,Calibration!$C$2:$C$4,E65)</f>
        <v>1883.08575098191</v>
      </c>
      <c r="M65" s="2">
        <f>TREND(Calibration!$A$2:$A$4,Calibration!$D$2:$D$4,G65)</f>
        <v>561.8267813396476</v>
      </c>
    </row>
    <row r="66" spans="1:13" x14ac:dyDescent="0.25">
      <c r="A66">
        <v>317780</v>
      </c>
      <c r="B66">
        <v>13.916999819999999</v>
      </c>
      <c r="C66">
        <v>0.69019997</v>
      </c>
      <c r="D66">
        <v>1124.92004395</v>
      </c>
      <c r="E66">
        <v>4.7912001599999998</v>
      </c>
      <c r="F66">
        <v>9.9000003020963209E+37</v>
      </c>
      <c r="G66">
        <v>1.4673000599999999</v>
      </c>
      <c r="H66">
        <v>1242.8389892600001</v>
      </c>
      <c r="K66" s="2">
        <f>TREND(Calibration!$A$2:$A$4,Calibration!$B$2:$B$4,C66)</f>
        <v>440.05529900982384</v>
      </c>
      <c r="L66" s="2">
        <f>TREND(Calibration!$A$2:$A$4,Calibration!$C$2:$C$4,E66)</f>
        <v>1918.6893987110088</v>
      </c>
      <c r="M66" s="2">
        <f>TREND(Calibration!$A$2:$A$4,Calibration!$D$2:$D$4,G66)</f>
        <v>563.84679346369524</v>
      </c>
    </row>
    <row r="67" spans="1:13" x14ac:dyDescent="0.25">
      <c r="A67">
        <v>322781</v>
      </c>
      <c r="B67">
        <v>13.88899994</v>
      </c>
      <c r="C67">
        <v>0.68150001999999998</v>
      </c>
      <c r="D67">
        <v>9.9000003020963209E+37</v>
      </c>
      <c r="E67">
        <v>4.2010002100000001</v>
      </c>
      <c r="F67">
        <v>9.9000003020963209E+37</v>
      </c>
      <c r="G67">
        <v>1.4813000000000001</v>
      </c>
      <c r="H67">
        <v>9.9000003020963209E+37</v>
      </c>
      <c r="K67" s="2">
        <f>TREND(Calibration!$A$2:$A$4,Calibration!$B$2:$B$4,C67)</f>
        <v>434.71900348418217</v>
      </c>
      <c r="L67" s="2">
        <f>TREND(Calibration!$A$2:$A$4,Calibration!$C$2:$C$4,E67)</f>
        <v>1679.9030410561854</v>
      </c>
      <c r="M67" s="2">
        <f>TREND(Calibration!$A$2:$A$4,Calibration!$D$2:$D$4,G67)</f>
        <v>569.6181141583628</v>
      </c>
    </row>
    <row r="68" spans="1:13" x14ac:dyDescent="0.25">
      <c r="A68">
        <v>327781</v>
      </c>
      <c r="B68">
        <v>13.88899994</v>
      </c>
      <c r="C68">
        <v>0.69019997</v>
      </c>
      <c r="D68">
        <v>1353.33496094</v>
      </c>
      <c r="E68">
        <v>5.0040001900000002</v>
      </c>
      <c r="F68">
        <v>9.9000003020963209E+37</v>
      </c>
      <c r="G68">
        <v>1.5110000400000001</v>
      </c>
      <c r="H68">
        <v>9.9000003020963209E+37</v>
      </c>
      <c r="K68" s="2">
        <f>TREND(Calibration!$A$2:$A$4,Calibration!$B$2:$B$4,C68)</f>
        <v>440.05529900982384</v>
      </c>
      <c r="L68" s="2">
        <f>TREND(Calibration!$A$2:$A$4,Calibration!$C$2:$C$4,E68)</f>
        <v>2004.7852109396226</v>
      </c>
      <c r="M68" s="2">
        <f>TREND(Calibration!$A$2:$A$4,Calibration!$D$2:$D$4,G68)</f>
        <v>581.86162773659612</v>
      </c>
    </row>
    <row r="69" spans="1:13" x14ac:dyDescent="0.25">
      <c r="A69">
        <v>332781</v>
      </c>
      <c r="B69">
        <v>13.84000015</v>
      </c>
      <c r="C69">
        <v>0.69340002999999995</v>
      </c>
      <c r="D69">
        <v>778.83599853999999</v>
      </c>
      <c r="E69">
        <v>4.5871000300000002</v>
      </c>
      <c r="F69">
        <v>9.9000003020963209E+37</v>
      </c>
      <c r="G69">
        <v>1.5159000199999999</v>
      </c>
      <c r="H69">
        <v>9.9000003020963209E+37</v>
      </c>
      <c r="K69" s="2">
        <f>TREND(Calibration!$A$2:$A$4,Calibration!$B$2:$B$4,C69)</f>
        <v>442.01812245820969</v>
      </c>
      <c r="L69" s="2">
        <f>TREND(Calibration!$A$2:$A$4,Calibration!$C$2:$C$4,E69)</f>
        <v>1836.1134401065124</v>
      </c>
      <c r="M69" s="2">
        <f>TREND(Calibration!$A$2:$A$4,Calibration!$D$2:$D$4,G69)</f>
        <v>583.88159039196864</v>
      </c>
    </row>
    <row r="70" spans="1:13" x14ac:dyDescent="0.25">
      <c r="A70">
        <v>337783</v>
      </c>
      <c r="B70">
        <v>13.868000029999999</v>
      </c>
      <c r="C70">
        <v>0.70039998999999997</v>
      </c>
      <c r="D70">
        <v>641.02600098000005</v>
      </c>
      <c r="E70">
        <v>3.6203999499999999</v>
      </c>
      <c r="F70">
        <v>9.9000003020963209E+37</v>
      </c>
      <c r="G70">
        <v>1.5067000399999999</v>
      </c>
      <c r="H70">
        <v>979.88397216999999</v>
      </c>
      <c r="K70" s="2">
        <f>TREND(Calibration!$A$2:$A$4,Calibration!$B$2:$B$4,C70)</f>
        <v>446.31169371179971</v>
      </c>
      <c r="L70" s="2">
        <f>TREND(Calibration!$A$2:$A$4,Calibration!$C$2:$C$4,E70)</f>
        <v>1445.0005790365876</v>
      </c>
      <c r="M70" s="2">
        <f>TREND(Calibration!$A$2:$A$4,Calibration!$D$2:$D$4,G70)</f>
        <v>580.08900021197314</v>
      </c>
    </row>
    <row r="71" spans="1:13" x14ac:dyDescent="0.25">
      <c r="A71">
        <v>342795</v>
      </c>
      <c r="B71">
        <v>13.864999770000001</v>
      </c>
      <c r="C71">
        <v>0.71450000999999996</v>
      </c>
      <c r="D71">
        <v>829.18103026999995</v>
      </c>
      <c r="E71">
        <v>3.5859000700000001</v>
      </c>
      <c r="F71">
        <v>9.9000003020963209E+37</v>
      </c>
      <c r="G71">
        <v>1.5132000400000001</v>
      </c>
      <c r="H71">
        <v>9.9000003020963209E+37</v>
      </c>
      <c r="K71" s="2">
        <f>TREND(Calibration!$A$2:$A$4,Calibration!$B$2:$B$4,C71)</f>
        <v>454.96023463875417</v>
      </c>
      <c r="L71" s="2">
        <f>TREND(Calibration!$A$2:$A$4,Calibration!$C$2:$C$4,E71)</f>
        <v>1431.0424269141952</v>
      </c>
      <c r="M71" s="2">
        <f>TREND(Calibration!$A$2:$A$4,Calibration!$D$2:$D$4,G71)</f>
        <v>582.7685534468684</v>
      </c>
    </row>
    <row r="72" spans="1:13" x14ac:dyDescent="0.25">
      <c r="A72">
        <v>347782</v>
      </c>
      <c r="B72">
        <v>13.902000429999999</v>
      </c>
      <c r="C72">
        <v>0.71289997999999999</v>
      </c>
      <c r="D72">
        <v>9.9000003020963209E+37</v>
      </c>
      <c r="E72">
        <v>3.2569999699999999</v>
      </c>
      <c r="F72">
        <v>9.9000003020963209E+37</v>
      </c>
      <c r="G72">
        <v>1.5255999600000001</v>
      </c>
      <c r="H72">
        <v>9.9000003020963209E+37</v>
      </c>
      <c r="K72" s="2">
        <f>TREND(Calibration!$A$2:$A$4,Calibration!$B$2:$B$4,C72)</f>
        <v>453.97882291456125</v>
      </c>
      <c r="L72" s="2">
        <f>TREND(Calibration!$A$2:$A$4,Calibration!$C$2:$C$4,E72)</f>
        <v>1297.9742067096572</v>
      </c>
      <c r="M72" s="2">
        <f>TREND(Calibration!$A$2:$A$4,Calibration!$D$2:$D$4,G72)</f>
        <v>587.88028356201323</v>
      </c>
    </row>
    <row r="73" spans="1:13" x14ac:dyDescent="0.25">
      <c r="A73">
        <v>352782</v>
      </c>
      <c r="B73">
        <v>13.92099953</v>
      </c>
      <c r="C73">
        <v>0.71660000000000001</v>
      </c>
      <c r="D73">
        <v>9.9000003020963209E+37</v>
      </c>
      <c r="E73">
        <v>3.0495998900000001</v>
      </c>
      <c r="F73">
        <v>9.9000003020963209E+37</v>
      </c>
      <c r="G73">
        <v>1.52180004</v>
      </c>
      <c r="H73">
        <v>9.9000003020963209E+37</v>
      </c>
      <c r="K73" s="2">
        <f>TREND(Calibration!$A$2:$A$4,Calibration!$B$2:$B$4,C73)</f>
        <v>456.24830724157289</v>
      </c>
      <c r="L73" s="2">
        <f>TREND(Calibration!$A$2:$A$4,Calibration!$C$2:$C$4,E73)</f>
        <v>1214.0631360961829</v>
      </c>
      <c r="M73" s="2">
        <f>TREND(Calibration!$A$2:$A$4,Calibration!$D$2:$D$4,G73)</f>
        <v>586.31380849611435</v>
      </c>
    </row>
    <row r="74" spans="1:13" x14ac:dyDescent="0.25">
      <c r="A74">
        <v>357782</v>
      </c>
      <c r="B74">
        <v>13.95699978</v>
      </c>
      <c r="C74">
        <v>0.72530001</v>
      </c>
      <c r="D74">
        <v>874.73498534999999</v>
      </c>
      <c r="E74">
        <v>5.0093998900000001</v>
      </c>
      <c r="F74">
        <v>9.9000003020963209E+37</v>
      </c>
      <c r="G74">
        <v>1.5163999800000001</v>
      </c>
      <c r="H74">
        <v>1092.9949951200001</v>
      </c>
      <c r="K74" s="2">
        <f>TREND(Calibration!$A$2:$A$4,Calibration!$B$2:$B$4,C74)</f>
        <v>461.58463956946412</v>
      </c>
      <c r="L74" s="2">
        <f>TREND(Calibration!$A$2:$A$4,Calibration!$C$2:$C$4,E74)</f>
        <v>2006.9698514083802</v>
      </c>
      <c r="M74" s="2">
        <f>TREND(Calibration!$A$2:$A$4,Calibration!$D$2:$D$4,G74)</f>
        <v>584.08769338201773</v>
      </c>
    </row>
    <row r="75" spans="1:13" x14ac:dyDescent="0.25">
      <c r="A75">
        <v>362782</v>
      </c>
      <c r="B75">
        <v>13.934000019999999</v>
      </c>
      <c r="C75">
        <v>0.73879998999999996</v>
      </c>
      <c r="D75">
        <v>685.88201904000005</v>
      </c>
      <c r="E75">
        <v>5.0093998900000001</v>
      </c>
      <c r="F75">
        <v>9.9000003020963209E+37</v>
      </c>
      <c r="G75">
        <v>1.5202000099999999</v>
      </c>
      <c r="H75">
        <v>9.9000003020963209E+37</v>
      </c>
      <c r="K75" s="2">
        <f>TREND(Calibration!$A$2:$A$4,Calibration!$B$2:$B$4,C75)</f>
        <v>469.86513346543495</v>
      </c>
      <c r="L75" s="2">
        <f>TREND(Calibration!$A$2:$A$4,Calibration!$C$2:$C$4,E75)</f>
        <v>2006.9698514083802</v>
      </c>
      <c r="M75" s="2">
        <f>TREND(Calibration!$A$2:$A$4,Calibration!$D$2:$D$4,G75)</f>
        <v>585.65421379420206</v>
      </c>
    </row>
    <row r="76" spans="1:13" x14ac:dyDescent="0.25">
      <c r="A76">
        <v>367781</v>
      </c>
      <c r="B76">
        <v>13.902999879999999</v>
      </c>
      <c r="C76">
        <v>0.74150002000000004</v>
      </c>
      <c r="D76">
        <v>568.80102538999995</v>
      </c>
      <c r="E76">
        <v>5.0078000999999999</v>
      </c>
      <c r="F76">
        <v>9.9000003020963209E+37</v>
      </c>
      <c r="G76">
        <v>1.5298999499999999</v>
      </c>
      <c r="H76">
        <v>9.9000003020963209E+37</v>
      </c>
      <c r="K76" s="2">
        <f>TREND(Calibration!$A$2:$A$4,Calibration!$B$2:$B$4,C76)</f>
        <v>471.5212530992373</v>
      </c>
      <c r="L76" s="2">
        <f>TREND(Calibration!$A$2:$A$4,Calibration!$C$2:$C$4,E76)</f>
        <v>2006.3225995285509</v>
      </c>
      <c r="M76" s="2">
        <f>TREND(Calibration!$A$2:$A$4,Calibration!$D$2:$D$4,G76)</f>
        <v>589.65290696424654</v>
      </c>
    </row>
    <row r="77" spans="1:13" x14ac:dyDescent="0.25">
      <c r="A77">
        <v>372782</v>
      </c>
      <c r="B77">
        <v>13.82499981</v>
      </c>
      <c r="C77">
        <v>0.73930001000000001</v>
      </c>
      <c r="D77">
        <v>9.9000003020963209E+37</v>
      </c>
      <c r="E77">
        <v>5.0093998900000001</v>
      </c>
      <c r="F77">
        <v>9.9000003020963209E+37</v>
      </c>
      <c r="G77">
        <v>1.5245000099999999</v>
      </c>
      <c r="H77">
        <v>9.9000003020963209E+37</v>
      </c>
      <c r="K77" s="2">
        <f>TREND(Calibration!$A$2:$A$4,Calibration!$B$2:$B$4,C77)</f>
        <v>470.17183114631035</v>
      </c>
      <c r="L77" s="2">
        <f>TREND(Calibration!$A$2:$A$4,Calibration!$C$2:$C$4,E77)</f>
        <v>2006.9698514083802</v>
      </c>
      <c r="M77" s="2">
        <f>TREND(Calibration!$A$2:$A$4,Calibration!$D$2:$D$4,G77)</f>
        <v>587.42684131882504</v>
      </c>
    </row>
    <row r="78" spans="1:13" x14ac:dyDescent="0.25">
      <c r="A78">
        <v>377783</v>
      </c>
      <c r="B78">
        <v>13.82699966</v>
      </c>
      <c r="C78">
        <v>0.74580002000000001</v>
      </c>
      <c r="D78">
        <v>850.95098876999998</v>
      </c>
      <c r="E78">
        <v>5.0104999499999998</v>
      </c>
      <c r="F78">
        <v>9.9000003020963209E+37</v>
      </c>
      <c r="G78">
        <v>1.5245000099999999</v>
      </c>
      <c r="H78">
        <v>9.9000003020963209E+37</v>
      </c>
      <c r="K78" s="2">
        <f>TREND(Calibration!$A$2:$A$4,Calibration!$B$2:$B$4,C78)</f>
        <v>474.1587476549829</v>
      </c>
      <c r="L78" s="2">
        <f>TREND(Calibration!$A$2:$A$4,Calibration!$C$2:$C$4,E78)</f>
        <v>2007.4149197629297</v>
      </c>
      <c r="M78" s="2">
        <f>TREND(Calibration!$A$2:$A$4,Calibration!$D$2:$D$4,G78)</f>
        <v>587.42684131882504</v>
      </c>
    </row>
    <row r="79" spans="1:13" x14ac:dyDescent="0.25">
      <c r="A79">
        <v>382782</v>
      </c>
      <c r="B79">
        <v>13.833999629999999</v>
      </c>
      <c r="C79">
        <v>0.74690002</v>
      </c>
      <c r="D79">
        <v>9.9000003020963209E+37</v>
      </c>
      <c r="E79">
        <v>5.0127000800000001</v>
      </c>
      <c r="F79">
        <v>9.9000003020963209E+37</v>
      </c>
      <c r="G79">
        <v>1.51970005</v>
      </c>
      <c r="H79">
        <v>9.9000003020963209E+37</v>
      </c>
      <c r="K79" s="2">
        <f>TREND(Calibration!$A$2:$A$4,Calibration!$B$2:$B$4,C79)</f>
        <v>474.83345556459227</v>
      </c>
      <c r="L79" s="2">
        <f>TREND(Calibration!$A$2:$A$4,Calibration!$C$2:$C$4,E79)</f>
        <v>2008.3050605178844</v>
      </c>
      <c r="M79" s="2">
        <f>TREND(Calibration!$A$2:$A$4,Calibration!$D$2:$D$4,G79)</f>
        <v>585.44811080415309</v>
      </c>
    </row>
    <row r="80" spans="1:13" x14ac:dyDescent="0.25">
      <c r="A80">
        <v>387782</v>
      </c>
      <c r="B80">
        <v>13.934000019999999</v>
      </c>
      <c r="C80">
        <v>0.75120001999999997</v>
      </c>
      <c r="D80">
        <v>1277.29504395</v>
      </c>
      <c r="E80">
        <v>5.0100002300000002</v>
      </c>
      <c r="F80">
        <v>9.9000003020963209E+37</v>
      </c>
      <c r="G80">
        <v>1.51540005</v>
      </c>
      <c r="H80">
        <v>9.9000003020963209E+37</v>
      </c>
      <c r="K80" s="2">
        <f>TREND(Calibration!$A$2:$A$4,Calibration!$B$2:$B$4,C80)</f>
        <v>477.47095012033782</v>
      </c>
      <c r="L80" s="2">
        <f>TREND(Calibration!$A$2:$A$4,Calibration!$C$2:$C$4,E80)</f>
        <v>2007.2127402835056</v>
      </c>
      <c r="M80" s="2">
        <f>TREND(Calibration!$A$2:$A$4,Calibration!$D$2:$D$4,G80)</f>
        <v>583.67548327953011</v>
      </c>
    </row>
    <row r="81" spans="1:13" x14ac:dyDescent="0.25">
      <c r="A81">
        <v>392782</v>
      </c>
      <c r="B81">
        <v>14.01500034</v>
      </c>
      <c r="C81">
        <v>0.74800003000000004</v>
      </c>
      <c r="D81">
        <v>1355.94494629</v>
      </c>
      <c r="E81">
        <v>4.0869998900000004</v>
      </c>
      <c r="F81">
        <v>9.9000003020963209E+37</v>
      </c>
      <c r="G81">
        <v>1.51370001</v>
      </c>
      <c r="H81">
        <v>9.9000003020963209E+37</v>
      </c>
      <c r="K81" s="2">
        <f>TREND(Calibration!$A$2:$A$4,Calibration!$B$2:$B$4,C81)</f>
        <v>475.50816960790991</v>
      </c>
      <c r="L81" s="2">
        <f>TREND(Calibration!$A$2:$A$4,Calibration!$C$2:$C$4,E81)</f>
        <v>1633.7801615400413</v>
      </c>
      <c r="M81" s="2">
        <f>TREND(Calibration!$A$2:$A$4,Calibration!$D$2:$D$4,G81)</f>
        <v>582.97466055930693</v>
      </c>
    </row>
    <row r="82" spans="1:13" x14ac:dyDescent="0.25">
      <c r="A82">
        <v>397782</v>
      </c>
      <c r="B82">
        <v>14.09000015</v>
      </c>
      <c r="C82">
        <v>0.74800003000000004</v>
      </c>
      <c r="D82">
        <v>932.75</v>
      </c>
      <c r="E82">
        <v>3.6858000799999999</v>
      </c>
      <c r="F82">
        <v>9.9000003020963209E+37</v>
      </c>
      <c r="G82">
        <v>1.51429999</v>
      </c>
      <c r="H82">
        <v>9.9000003020963209E+37</v>
      </c>
      <c r="K82" s="2">
        <f>TREND(Calibration!$A$2:$A$4,Calibration!$B$2:$B$4,C82)</f>
        <v>475.50816960790991</v>
      </c>
      <c r="L82" s="2">
        <f>TREND(Calibration!$A$2:$A$4,Calibration!$C$2:$C$4,E82)</f>
        <v>1471.4605250817406</v>
      </c>
      <c r="M82" s="2">
        <f>TREND(Calibration!$A$2:$A$4,Calibration!$D$2:$D$4,G82)</f>
        <v>583.22199569005647</v>
      </c>
    </row>
    <row r="83" spans="1:13" x14ac:dyDescent="0.25">
      <c r="A83">
        <v>402795</v>
      </c>
      <c r="B83">
        <v>14.25199986</v>
      </c>
      <c r="C83">
        <v>0.73989998999999995</v>
      </c>
      <c r="D83">
        <v>939.69897461000005</v>
      </c>
      <c r="E83">
        <v>4.3878002199999999</v>
      </c>
      <c r="F83">
        <v>9.9000003020963209E+37</v>
      </c>
      <c r="G83">
        <v>1.5169999599999999</v>
      </c>
      <c r="H83">
        <v>9.9000003020963209E+37</v>
      </c>
      <c r="K83" s="2">
        <f>TREND(Calibration!$A$2:$A$4,Calibration!$B$2:$B$4,C83)</f>
        <v>470.53984137504432</v>
      </c>
      <c r="L83" s="2">
        <f>TREND(Calibration!$A$2:$A$4,Calibration!$C$2:$C$4,E83)</f>
        <v>1755.4796214977537</v>
      </c>
      <c r="M83" s="2">
        <f>TREND(Calibration!$A$2:$A$4,Calibration!$D$2:$D$4,G83)</f>
        <v>584.33502851276728</v>
      </c>
    </row>
    <row r="84" spans="1:13" x14ac:dyDescent="0.25">
      <c r="A84">
        <v>407783</v>
      </c>
      <c r="B84">
        <v>14.37800026</v>
      </c>
      <c r="C84">
        <v>0.72799999000000004</v>
      </c>
      <c r="D84">
        <v>442.79199218999997</v>
      </c>
      <c r="E84">
        <v>3.2527000899999998</v>
      </c>
      <c r="F84">
        <v>9.9000003020963209E+37</v>
      </c>
      <c r="G84">
        <v>1.5169999599999999</v>
      </c>
      <c r="H84">
        <v>1240.3959960899999</v>
      </c>
      <c r="K84" s="2">
        <f>TREND(Calibration!$A$2:$A$4,Calibration!$B$2:$B$4,C84)</f>
        <v>463.24072853472512</v>
      </c>
      <c r="L84" s="2">
        <f>TREND(Calibration!$A$2:$A$4,Calibration!$C$2:$C$4,E84)</f>
        <v>1296.2345374949227</v>
      </c>
      <c r="M84" s="2">
        <f>TREND(Calibration!$A$2:$A$4,Calibration!$D$2:$D$4,G84)</f>
        <v>584.33502851276728</v>
      </c>
    </row>
    <row r="85" spans="1:13" x14ac:dyDescent="0.25">
      <c r="A85">
        <v>412783</v>
      </c>
      <c r="B85">
        <v>14.475999829999999</v>
      </c>
      <c r="C85">
        <v>0.72640002000000004</v>
      </c>
      <c r="D85">
        <v>1258.1889648399999</v>
      </c>
      <c r="E85">
        <v>3.6512000599999999</v>
      </c>
      <c r="F85">
        <v>9.9000003020963209E+37</v>
      </c>
      <c r="G85">
        <v>1.5305000499999999</v>
      </c>
      <c r="H85">
        <v>1327.3430175799999</v>
      </c>
      <c r="K85" s="2">
        <f>TREND(Calibration!$A$2:$A$4,Calibration!$B$2:$B$4,C85)</f>
        <v>462.25935361278175</v>
      </c>
      <c r="L85" s="2">
        <f>TREND(Calibration!$A$2:$A$4,Calibration!$C$2:$C$4,E85)</f>
        <v>1457.4618577646997</v>
      </c>
      <c r="M85" s="2">
        <f>TREND(Calibration!$A$2:$A$4,Calibration!$D$2:$D$4,G85)</f>
        <v>589.9002915636712</v>
      </c>
    </row>
    <row r="86" spans="1:13" x14ac:dyDescent="0.25">
      <c r="A86">
        <v>417782</v>
      </c>
      <c r="B86">
        <v>14.51500034</v>
      </c>
      <c r="C86">
        <v>0.73009997999999998</v>
      </c>
      <c r="D86">
        <v>1021.80603027</v>
      </c>
      <c r="E86">
        <v>2.7374999500000001</v>
      </c>
      <c r="F86">
        <v>9.9000003020963209E+37</v>
      </c>
      <c r="G86">
        <v>1.5493999700000001</v>
      </c>
      <c r="H86">
        <v>9.9000003020963209E+37</v>
      </c>
      <c r="K86" s="2">
        <f>TREND(Calibration!$A$2:$A$4,Calibration!$B$2:$B$4,C86)</f>
        <v>464.52880113754372</v>
      </c>
      <c r="L86" s="2">
        <f>TREND(Calibration!$A$2:$A$4,Calibration!$C$2:$C$4,E86)</f>
        <v>1087.7920174746228</v>
      </c>
      <c r="M86" s="2">
        <f>TREND(Calibration!$A$2:$A$4,Calibration!$D$2:$D$4,G86)</f>
        <v>597.69157491371141</v>
      </c>
    </row>
    <row r="87" spans="1:13" x14ac:dyDescent="0.25">
      <c r="A87">
        <v>422782</v>
      </c>
      <c r="B87">
        <v>14.62199974</v>
      </c>
      <c r="C87">
        <v>0.72469996999999997</v>
      </c>
      <c r="D87">
        <v>740.93499756000006</v>
      </c>
      <c r="E87">
        <v>4.0961999899999997</v>
      </c>
      <c r="F87">
        <v>9.9000003020963209E+37</v>
      </c>
      <c r="G87">
        <v>1.5514999599999999</v>
      </c>
      <c r="H87">
        <v>9.9000003020963209E+37</v>
      </c>
      <c r="K87" s="2">
        <f>TREND(Calibration!$A$2:$A$4,Calibration!$B$2:$B$4,C87)</f>
        <v>461.21659253848048</v>
      </c>
      <c r="L87" s="2">
        <f>TREND(Calibration!$A$2:$A$4,Calibration!$C$2:$C$4,E87)</f>
        <v>1637.5023888446353</v>
      </c>
      <c r="M87" s="2">
        <f>TREND(Calibration!$A$2:$A$4,Calibration!$D$2:$D$4,G87)</f>
        <v>598.55727260567244</v>
      </c>
    </row>
    <row r="88" spans="1:13" x14ac:dyDescent="0.25">
      <c r="A88">
        <v>427783</v>
      </c>
      <c r="B88">
        <v>14.68999958</v>
      </c>
      <c r="C88">
        <v>0.72039998000000005</v>
      </c>
      <c r="D88">
        <v>9.9000003020963209E+37</v>
      </c>
      <c r="E88">
        <v>3.7051999599999998</v>
      </c>
      <c r="F88">
        <v>9.9000003020963209E+37</v>
      </c>
      <c r="G88">
        <v>1.5348000500000001</v>
      </c>
      <c r="H88">
        <v>9.9000003020963209E+37</v>
      </c>
      <c r="K88" s="2">
        <f>TREND(Calibration!$A$2:$A$4,Calibration!$B$2:$B$4,C88)</f>
        <v>458.5791041164432</v>
      </c>
      <c r="L88" s="2">
        <f>TREND(Calibration!$A$2:$A$4,Calibration!$C$2:$C$4,E88)</f>
        <v>1479.3094357503039</v>
      </c>
      <c r="M88" s="2">
        <f>TREND(Calibration!$A$2:$A$4,Calibration!$D$2:$D$4,G88)</f>
        <v>591.67291908829429</v>
      </c>
    </row>
    <row r="89" spans="1:13" x14ac:dyDescent="0.25">
      <c r="A89">
        <v>432782</v>
      </c>
      <c r="B89">
        <v>14.78100014</v>
      </c>
      <c r="C89">
        <v>0.71560000999999995</v>
      </c>
      <c r="D89">
        <v>581.20397949000005</v>
      </c>
      <c r="E89">
        <v>3.6372001200000001</v>
      </c>
      <c r="F89">
        <v>9.9000003020963209E+37</v>
      </c>
      <c r="G89">
        <v>1.5348000500000001</v>
      </c>
      <c r="H89">
        <v>1115.5670166</v>
      </c>
      <c r="K89" s="2">
        <f>TREND(Calibration!$A$2:$A$4,Calibration!$B$2:$B$4,C89)</f>
        <v>455.63494254836354</v>
      </c>
      <c r="L89" s="2">
        <f>TREND(Calibration!$A$2:$A$4,Calibration!$C$2:$C$4,E89)</f>
        <v>1451.7976846654205</v>
      </c>
      <c r="M89" s="2">
        <f>TREND(Calibration!$A$2:$A$4,Calibration!$D$2:$D$4,G89)</f>
        <v>591.67291908829429</v>
      </c>
    </row>
    <row r="90" spans="1:13" x14ac:dyDescent="0.25">
      <c r="A90">
        <v>437782</v>
      </c>
      <c r="B90">
        <v>14.82299995</v>
      </c>
      <c r="C90">
        <v>0.70480001000000003</v>
      </c>
      <c r="D90">
        <v>9.9000003020963209E+37</v>
      </c>
      <c r="E90">
        <v>3.5761001100000001</v>
      </c>
      <c r="F90">
        <v>9.9000003020963209E+37</v>
      </c>
      <c r="G90">
        <v>1.5359</v>
      </c>
      <c r="H90">
        <v>9.9000003020963209E+37</v>
      </c>
      <c r="K90" s="2">
        <f>TREND(Calibration!$A$2:$A$4,Calibration!$B$2:$B$4,C90)</f>
        <v>449.01053761765365</v>
      </c>
      <c r="L90" s="2">
        <f>TREND(Calibration!$A$2:$A$4,Calibration!$C$2:$C$4,E90)</f>
        <v>1427.0775049355284</v>
      </c>
      <c r="M90" s="2">
        <f>TREND(Calibration!$A$2:$A$4,Calibration!$D$2:$D$4,G90)</f>
        <v>592.12636133148249</v>
      </c>
    </row>
    <row r="91" spans="1:13" x14ac:dyDescent="0.25">
      <c r="A91">
        <v>442782</v>
      </c>
      <c r="B91">
        <v>14.95600033</v>
      </c>
      <c r="C91">
        <v>0.70420002999999998</v>
      </c>
      <c r="D91">
        <v>774.25</v>
      </c>
      <c r="E91">
        <v>5.0100002300000002</v>
      </c>
      <c r="F91">
        <v>9.9000003020963209E+37</v>
      </c>
      <c r="G91">
        <v>1.5379999900000001</v>
      </c>
      <c r="H91">
        <v>1264.0379638700001</v>
      </c>
      <c r="K91" s="2">
        <f>TREND(Calibration!$A$2:$A$4,Calibration!$B$2:$B$4,C91)</f>
        <v>448.64252738891963</v>
      </c>
      <c r="L91" s="2">
        <f>TREND(Calibration!$A$2:$A$4,Calibration!$C$2:$C$4,E91)</f>
        <v>2007.2127402835056</v>
      </c>
      <c r="M91" s="2">
        <f>TREND(Calibration!$A$2:$A$4,Calibration!$D$2:$D$4,G91)</f>
        <v>592.99205902344363</v>
      </c>
    </row>
    <row r="92" spans="1:13" x14ac:dyDescent="0.25">
      <c r="A92">
        <v>447782</v>
      </c>
      <c r="B92">
        <v>15.055999760000001</v>
      </c>
      <c r="C92">
        <v>0.69989997000000004</v>
      </c>
      <c r="D92">
        <v>1233.5909423799999</v>
      </c>
      <c r="E92">
        <v>5.0089001700000004</v>
      </c>
      <c r="F92">
        <v>9.9000003020963209E+37</v>
      </c>
      <c r="G92">
        <v>1.5369999400000001</v>
      </c>
      <c r="H92">
        <v>9.9000003020963209E+37</v>
      </c>
      <c r="K92" s="2">
        <f>TREND(Calibration!$A$2:$A$4,Calibration!$B$2:$B$4,C92)</f>
        <v>446.00499603092442</v>
      </c>
      <c r="L92" s="2">
        <f>TREND(Calibration!$A$2:$A$4,Calibration!$C$2:$C$4,E92)</f>
        <v>2006.7676719289559</v>
      </c>
      <c r="M92" s="2">
        <f>TREND(Calibration!$A$2:$A$4,Calibration!$D$2:$D$4,G92)</f>
        <v>592.57979945228101</v>
      </c>
    </row>
    <row r="93" spans="1:13" x14ac:dyDescent="0.25">
      <c r="A93">
        <v>452783</v>
      </c>
      <c r="B93">
        <v>15.170000079999999</v>
      </c>
      <c r="C93">
        <v>0.7026</v>
      </c>
      <c r="D93">
        <v>408.34298705999998</v>
      </c>
      <c r="E93">
        <v>5.0089001700000004</v>
      </c>
      <c r="F93">
        <v>9.9000003020963209E+37</v>
      </c>
      <c r="G93">
        <v>1.5385999699999999</v>
      </c>
      <c r="H93">
        <v>9.9000003020963209E+37</v>
      </c>
      <c r="K93" s="2">
        <f>TREND(Calibration!$A$2:$A$4,Calibration!$B$2:$B$4,C93)</f>
        <v>447.66111566472671</v>
      </c>
      <c r="L93" s="2">
        <f>TREND(Calibration!$A$2:$A$4,Calibration!$C$2:$C$4,E93)</f>
        <v>2006.7676719289559</v>
      </c>
      <c r="M93" s="2">
        <f>TREND(Calibration!$A$2:$A$4,Calibration!$D$2:$D$4,G93)</f>
        <v>593.23939415419318</v>
      </c>
    </row>
    <row r="94" spans="1:13" x14ac:dyDescent="0.25">
      <c r="A94">
        <v>457783</v>
      </c>
      <c r="B94">
        <v>15.21199989</v>
      </c>
      <c r="C94">
        <v>0.70480001000000003</v>
      </c>
      <c r="D94">
        <v>1062.1560058600001</v>
      </c>
      <c r="E94">
        <v>5.0163998599999999</v>
      </c>
      <c r="F94">
        <v>9.9000003020963209E+37</v>
      </c>
      <c r="G94">
        <v>1.5397000300000001</v>
      </c>
      <c r="H94">
        <v>9.9000003020963209E+37</v>
      </c>
      <c r="K94" s="2">
        <f>TREND(Calibration!$A$2:$A$4,Calibration!$B$2:$B$4,C94)</f>
        <v>449.01053761765365</v>
      </c>
      <c r="L94" s="2">
        <f>TREND(Calibration!$A$2:$A$4,Calibration!$C$2:$C$4,E94)</f>
        <v>2009.8019379580198</v>
      </c>
      <c r="M94" s="2">
        <f>TREND(Calibration!$A$2:$A$4,Calibration!$D$2:$D$4,G94)</f>
        <v>593.69288174366693</v>
      </c>
    </row>
    <row r="95" spans="1:13" x14ac:dyDescent="0.25">
      <c r="A95">
        <v>462794</v>
      </c>
      <c r="B95">
        <v>15.208999629999999</v>
      </c>
      <c r="C95">
        <v>0.69940000999999996</v>
      </c>
      <c r="D95">
        <v>1090.6579589800001</v>
      </c>
      <c r="E95">
        <v>4.2333998700000004</v>
      </c>
      <c r="F95">
        <v>9.9000003020963209E+37</v>
      </c>
      <c r="G95">
        <v>1.54830003</v>
      </c>
      <c r="H95">
        <v>1278.3540039100001</v>
      </c>
      <c r="K95" s="2">
        <f>TREND(Calibration!$A$2:$A$4,Calibration!$B$2:$B$4,C95)</f>
        <v>445.69833515229868</v>
      </c>
      <c r="L95" s="2">
        <f>TREND(Calibration!$A$2:$A$4,Calibration!$C$2:$C$4,E95)</f>
        <v>1693.0114745636006</v>
      </c>
      <c r="M95" s="2">
        <f>TREND(Calibration!$A$2:$A$4,Calibration!$D$2:$D$4,G95)</f>
        <v>597.23813679291277</v>
      </c>
    </row>
    <row r="96" spans="1:13" x14ac:dyDescent="0.25">
      <c r="A96">
        <v>467783</v>
      </c>
      <c r="B96">
        <v>15.199000359999999</v>
      </c>
      <c r="C96">
        <v>0.69880003000000002</v>
      </c>
      <c r="D96">
        <v>852.39898682</v>
      </c>
      <c r="E96">
        <v>4.6535000799999997</v>
      </c>
      <c r="F96">
        <v>9.9000003020963209E+37</v>
      </c>
      <c r="G96">
        <v>1.54340005</v>
      </c>
      <c r="H96">
        <v>1355.85095215</v>
      </c>
      <c r="K96" s="2">
        <f>TREND(Calibration!$A$2:$A$4,Calibration!$B$2:$B$4,C96)</f>
        <v>445.33032492356466</v>
      </c>
      <c r="L96" s="2">
        <f>TREND(Calibration!$A$2:$A$4,Calibration!$C$2:$C$4,E96)</f>
        <v>1862.9779393115666</v>
      </c>
      <c r="M96" s="2">
        <f>TREND(Calibration!$A$2:$A$4,Calibration!$D$2:$D$4,G96)</f>
        <v>595.21817413754025</v>
      </c>
    </row>
    <row r="97" spans="1:13" x14ac:dyDescent="0.25">
      <c r="A97">
        <v>472782</v>
      </c>
      <c r="B97">
        <v>15.13700008</v>
      </c>
      <c r="C97">
        <v>0.6875</v>
      </c>
      <c r="D97">
        <v>9.9000003020963209E+37</v>
      </c>
      <c r="E97">
        <v>5.0093998900000001</v>
      </c>
      <c r="F97">
        <v>9.9000003020963209E+37</v>
      </c>
      <c r="G97">
        <v>1.5397000300000001</v>
      </c>
      <c r="H97">
        <v>9.9000003020963209E+37</v>
      </c>
      <c r="K97" s="2">
        <f>TREND(Calibration!$A$2:$A$4,Calibration!$B$2:$B$4,C97)</f>
        <v>438.39921617827116</v>
      </c>
      <c r="L97" s="2">
        <f>TREND(Calibration!$A$2:$A$4,Calibration!$C$2:$C$4,E97)</f>
        <v>2006.9698514083802</v>
      </c>
      <c r="M97" s="2">
        <f>TREND(Calibration!$A$2:$A$4,Calibration!$D$2:$D$4,G97)</f>
        <v>593.69288174366693</v>
      </c>
    </row>
    <row r="98" spans="1:13" x14ac:dyDescent="0.25">
      <c r="A98">
        <v>477795</v>
      </c>
      <c r="B98">
        <v>15.1079998</v>
      </c>
      <c r="C98">
        <v>0.68910002999999997</v>
      </c>
      <c r="D98">
        <v>9.9000003020963209E+37</v>
      </c>
      <c r="E98">
        <v>5.0093998900000001</v>
      </c>
      <c r="F98">
        <v>9.9000003020963209E+37</v>
      </c>
      <c r="G98">
        <v>1.54879999</v>
      </c>
      <c r="H98">
        <v>9.9000003020963209E+37</v>
      </c>
      <c r="K98" s="2">
        <f>TREND(Calibration!$A$2:$A$4,Calibration!$B$2:$B$4,C98)</f>
        <v>439.38062790246408</v>
      </c>
      <c r="L98" s="2">
        <f>TREND(Calibration!$A$2:$A$4,Calibration!$C$2:$C$4,E98)</f>
        <v>2006.9698514083802</v>
      </c>
      <c r="M98" s="2">
        <f>TREND(Calibration!$A$2:$A$4,Calibration!$D$2:$D$4,G98)</f>
        <v>597.44423978296174</v>
      </c>
    </row>
    <row r="99" spans="1:13" x14ac:dyDescent="0.25">
      <c r="A99">
        <v>482781</v>
      </c>
      <c r="B99">
        <v>15.05000019</v>
      </c>
      <c r="C99">
        <v>0.69179999999999997</v>
      </c>
      <c r="D99">
        <v>9.9000003020963209E+37</v>
      </c>
      <c r="E99">
        <v>5.0100002300000002</v>
      </c>
      <c r="F99">
        <v>9.9000003020963209E+37</v>
      </c>
      <c r="G99">
        <v>1.54990005</v>
      </c>
      <c r="H99">
        <v>9.9000003020963209E+37</v>
      </c>
      <c r="K99" s="2">
        <f>TREND(Calibration!$A$2:$A$4,Calibration!$B$2:$B$4,C99)</f>
        <v>441.03671073401676</v>
      </c>
      <c r="L99" s="2">
        <f>TREND(Calibration!$A$2:$A$4,Calibration!$C$2:$C$4,E99)</f>
        <v>2007.2127402835056</v>
      </c>
      <c r="M99" s="2">
        <f>TREND(Calibration!$A$2:$A$4,Calibration!$D$2:$D$4,G99)</f>
        <v>597.89772737243538</v>
      </c>
    </row>
    <row r="100" spans="1:13" x14ac:dyDescent="0.25">
      <c r="A100">
        <v>487781</v>
      </c>
      <c r="B100">
        <v>15.06299973</v>
      </c>
      <c r="C100">
        <v>0.68959999000000005</v>
      </c>
      <c r="D100">
        <v>680.80700683999999</v>
      </c>
      <c r="E100">
        <v>5.0100002300000002</v>
      </c>
      <c r="F100">
        <v>9.9000003020963209E+37</v>
      </c>
      <c r="G100">
        <v>1.53750002</v>
      </c>
      <c r="H100">
        <v>1055.5880127</v>
      </c>
      <c r="K100" s="2">
        <f>TREND(Calibration!$A$2:$A$4,Calibration!$B$2:$B$4,C100)</f>
        <v>439.68728878108988</v>
      </c>
      <c r="L100" s="2">
        <f>TREND(Calibration!$A$2:$A$4,Calibration!$C$2:$C$4,E100)</f>
        <v>2007.2127402835056</v>
      </c>
      <c r="M100" s="2">
        <f>TREND(Calibration!$A$2:$A$4,Calibration!$D$2:$D$4,G100)</f>
        <v>592.78595191100499</v>
      </c>
    </row>
    <row r="101" spans="1:13" x14ac:dyDescent="0.25">
      <c r="A101">
        <v>492781</v>
      </c>
      <c r="B101">
        <v>15.199000359999999</v>
      </c>
      <c r="C101">
        <v>0.70150000000000001</v>
      </c>
      <c r="D101">
        <v>848.35101318</v>
      </c>
      <c r="E101">
        <v>5.0100002300000002</v>
      </c>
      <c r="F101">
        <v>9.9000003020963209E+37</v>
      </c>
      <c r="G101">
        <v>1.55589998</v>
      </c>
      <c r="H101">
        <v>1177.42004395</v>
      </c>
      <c r="K101" s="2">
        <f>TREND(Calibration!$A$2:$A$4,Calibration!$B$2:$B$4,C101)</f>
        <v>446.98640775511734</v>
      </c>
      <c r="L101" s="2">
        <f>TREND(Calibration!$A$2:$A$4,Calibration!$C$2:$C$4,E101)</f>
        <v>2007.2127402835056</v>
      </c>
      <c r="M101" s="2">
        <f>TREND(Calibration!$A$2:$A$4,Calibration!$D$2:$D$4,G101)</f>
        <v>600.3711322709961</v>
      </c>
    </row>
    <row r="102" spans="1:13" x14ac:dyDescent="0.25">
      <c r="A102">
        <v>497780</v>
      </c>
      <c r="B102">
        <v>15.27999973</v>
      </c>
      <c r="C102">
        <v>0.7177</v>
      </c>
      <c r="D102">
        <v>894.33697510000002</v>
      </c>
      <c r="E102">
        <v>4.8910999300000002</v>
      </c>
      <c r="F102">
        <v>9.9000003020963209E+37</v>
      </c>
      <c r="G102">
        <v>1.5563999399999999</v>
      </c>
      <c r="H102">
        <v>9.9000003020963209E+37</v>
      </c>
      <c r="K102" s="2">
        <f>TREND(Calibration!$A$2:$A$4,Calibration!$B$2:$B$4,C102)</f>
        <v>456.92301515118226</v>
      </c>
      <c r="L102" s="2">
        <f>TREND(Calibration!$A$2:$A$4,Calibration!$C$2:$C$4,E102)</f>
        <v>1959.1073997780279</v>
      </c>
      <c r="M102" s="2">
        <f>TREND(Calibration!$A$2:$A$4,Calibration!$D$2:$D$4,G102)</f>
        <v>600.57723526104508</v>
      </c>
    </row>
    <row r="103" spans="1:13" x14ac:dyDescent="0.25">
      <c r="A103">
        <v>502782</v>
      </c>
      <c r="B103">
        <v>15.319000239999999</v>
      </c>
      <c r="C103">
        <v>0.72640002000000004</v>
      </c>
      <c r="D103">
        <v>9.9000003020963209E+37</v>
      </c>
      <c r="E103">
        <v>5.0153999300000001</v>
      </c>
      <c r="F103">
        <v>9.9000003020963209E+37</v>
      </c>
      <c r="G103">
        <v>1.5532000100000001</v>
      </c>
      <c r="H103">
        <v>9.9000003020963209E+37</v>
      </c>
      <c r="K103" s="2">
        <f>TREND(Calibration!$A$2:$A$4,Calibration!$B$2:$B$4,C103)</f>
        <v>462.25935361278175</v>
      </c>
      <c r="L103" s="2">
        <f>TREND(Calibration!$A$2:$A$4,Calibration!$C$2:$C$4,E103)</f>
        <v>2009.3973807522632</v>
      </c>
      <c r="M103" s="2">
        <f>TREND(Calibration!$A$2:$A$4,Calibration!$D$2:$D$4,G103)</f>
        <v>599.25809944828541</v>
      </c>
    </row>
    <row r="104" spans="1:13" x14ac:dyDescent="0.25">
      <c r="A104">
        <v>507781</v>
      </c>
      <c r="B104">
        <v>15.373999599999999</v>
      </c>
      <c r="C104">
        <v>0.73659998000000004</v>
      </c>
      <c r="D104">
        <v>1217.3449707</v>
      </c>
      <c r="E104">
        <v>5.0100002300000002</v>
      </c>
      <c r="F104">
        <v>9.9000003020963209E+37</v>
      </c>
      <c r="G104">
        <v>1.5726000099999999</v>
      </c>
      <c r="H104">
        <v>9.9000003020963209E+37</v>
      </c>
      <c r="K104" s="2">
        <f>TREND(Calibration!$A$2:$A$4,Calibration!$B$2:$B$4,C104)</f>
        <v>468.51571151250806</v>
      </c>
      <c r="L104" s="2">
        <f>TREND(Calibration!$A$2:$A$4,Calibration!$C$2:$C$4,E104)</f>
        <v>2007.2127402835056</v>
      </c>
      <c r="M104" s="2">
        <f>TREND(Calibration!$A$2:$A$4,Calibration!$D$2:$D$4,G104)</f>
        <v>607.25553525704947</v>
      </c>
    </row>
    <row r="105" spans="1:13" x14ac:dyDescent="0.25">
      <c r="A105">
        <v>512780</v>
      </c>
      <c r="B105">
        <v>15.394000050000001</v>
      </c>
      <c r="C105">
        <v>0.74419999000000003</v>
      </c>
      <c r="D105">
        <v>1238.30895996</v>
      </c>
      <c r="E105">
        <v>5.0093998900000001</v>
      </c>
      <c r="F105">
        <v>9.9000003020963209E+37</v>
      </c>
      <c r="G105">
        <v>1.5791000100000001</v>
      </c>
      <c r="H105">
        <v>1314.8869628899999</v>
      </c>
      <c r="K105" s="2">
        <f>TREND(Calibration!$A$2:$A$4,Calibration!$B$2:$B$4,C105)</f>
        <v>473.17733593078998</v>
      </c>
      <c r="L105" s="2">
        <f>TREND(Calibration!$A$2:$A$4,Calibration!$C$2:$C$4,E105)</f>
        <v>2006.9698514083802</v>
      </c>
      <c r="M105" s="2">
        <f>TREND(Calibration!$A$2:$A$4,Calibration!$D$2:$D$4,G105)</f>
        <v>609.93508849194473</v>
      </c>
    </row>
    <row r="106" spans="1:13" x14ac:dyDescent="0.25">
      <c r="A106">
        <v>517781</v>
      </c>
      <c r="B106">
        <v>15.28299999</v>
      </c>
      <c r="C106">
        <v>0.74150002000000004</v>
      </c>
      <c r="D106">
        <v>9.9000003020963209E+37</v>
      </c>
      <c r="E106">
        <v>3.72300005</v>
      </c>
      <c r="F106">
        <v>9.9000003020963209E+37</v>
      </c>
      <c r="G106">
        <v>1.57749999</v>
      </c>
      <c r="H106">
        <v>9.9000003020963209E+37</v>
      </c>
      <c r="K106" s="2">
        <f>TREND(Calibration!$A$2:$A$4,Calibration!$B$2:$B$4,C106)</f>
        <v>471.5212530992373</v>
      </c>
      <c r="L106" s="2">
        <f>TREND(Calibration!$A$2:$A$4,Calibration!$C$2:$C$4,E106)</f>
        <v>1486.5110945390384</v>
      </c>
      <c r="M106" s="2">
        <f>TREND(Calibration!$A$2:$A$4,Calibration!$D$2:$D$4,G106)</f>
        <v>609.27549791242211</v>
      </c>
    </row>
    <row r="107" spans="1:13" x14ac:dyDescent="0.25">
      <c r="A107">
        <v>522780</v>
      </c>
      <c r="B107">
        <v>15.199000359999999</v>
      </c>
      <c r="C107">
        <v>0.74309999000000004</v>
      </c>
      <c r="D107">
        <v>9.9000003020963209E+37</v>
      </c>
      <c r="E107">
        <v>3.60100007</v>
      </c>
      <c r="F107">
        <v>9.9000003020963209E+37</v>
      </c>
      <c r="G107">
        <v>1.59099996</v>
      </c>
      <c r="H107">
        <v>9.9000003020963209E+37</v>
      </c>
      <c r="K107" s="2">
        <f>TREND(Calibration!$A$2:$A$4,Calibration!$B$2:$B$4,C107)</f>
        <v>472.50262802118067</v>
      </c>
      <c r="L107" s="2">
        <f>TREND(Calibration!$A$2:$A$4,Calibration!$C$2:$C$4,E107)</f>
        <v>1437.151668368024</v>
      </c>
      <c r="M107" s="2">
        <f>TREND(Calibration!$A$2:$A$4,Calibration!$D$2:$D$4,G107)</f>
        <v>614.84071149465103</v>
      </c>
    </row>
    <row r="108" spans="1:13" x14ac:dyDescent="0.25">
      <c r="A108">
        <v>527781</v>
      </c>
      <c r="B108">
        <v>15.18900013</v>
      </c>
      <c r="C108">
        <v>0.74629997999999997</v>
      </c>
      <c r="D108">
        <v>1275.67004395</v>
      </c>
      <c r="E108">
        <v>5.0100002300000002</v>
      </c>
      <c r="F108">
        <v>9.9000003020963209E+37</v>
      </c>
      <c r="G108">
        <v>1.5887999500000001</v>
      </c>
      <c r="H108">
        <v>9.9000003020963209E+37</v>
      </c>
      <c r="K108" s="2">
        <f>TREND(Calibration!$A$2:$A$4,Calibration!$B$2:$B$4,C108)</f>
        <v>474.46540853360858</v>
      </c>
      <c r="L108" s="2">
        <f>TREND(Calibration!$A$2:$A$4,Calibration!$C$2:$C$4,E108)</f>
        <v>2007.2127402835056</v>
      </c>
      <c r="M108" s="2">
        <f>TREND(Calibration!$A$2:$A$4,Calibration!$D$2:$D$4,G108)</f>
        <v>613.9337816619892</v>
      </c>
    </row>
    <row r="109" spans="1:13" x14ac:dyDescent="0.25">
      <c r="A109">
        <v>532781</v>
      </c>
      <c r="B109">
        <v>15.26399994</v>
      </c>
      <c r="C109">
        <v>0.74739999000000001</v>
      </c>
      <c r="D109">
        <v>475.36801147</v>
      </c>
      <c r="E109">
        <v>5.0100002300000002</v>
      </c>
      <c r="F109">
        <v>9.9000003020963209E+37</v>
      </c>
      <c r="G109">
        <v>1.57579994</v>
      </c>
      <c r="H109">
        <v>9.9000003020963209E+37</v>
      </c>
      <c r="K109" s="2">
        <f>TREND(Calibration!$A$2:$A$4,Calibration!$B$2:$B$4,C109)</f>
        <v>475.14012257692622</v>
      </c>
      <c r="L109" s="2">
        <f>TREND(Calibration!$A$2:$A$4,Calibration!$C$2:$C$4,E109)</f>
        <v>2007.2127402835056</v>
      </c>
      <c r="M109" s="2">
        <f>TREND(Calibration!$A$2:$A$4,Calibration!$D$2:$D$4,G109)</f>
        <v>608.57467106980926</v>
      </c>
    </row>
    <row r="110" spans="1:13" x14ac:dyDescent="0.25">
      <c r="A110">
        <v>537781</v>
      </c>
      <c r="B110">
        <v>15.352000240000001</v>
      </c>
      <c r="C110">
        <v>0.74580002000000001</v>
      </c>
      <c r="D110">
        <v>917.70697021000001</v>
      </c>
      <c r="E110">
        <v>4.1848001500000001</v>
      </c>
      <c r="F110">
        <v>9.9000003020963209E+37</v>
      </c>
      <c r="G110">
        <v>1.57749999</v>
      </c>
      <c r="H110">
        <v>1151.7089843700001</v>
      </c>
      <c r="K110" s="2">
        <f>TREND(Calibration!$A$2:$A$4,Calibration!$B$2:$B$4,C110)</f>
        <v>474.1587476549829</v>
      </c>
      <c r="L110" s="2">
        <f>TREND(Calibration!$A$2:$A$4,Calibration!$C$2:$C$4,E110)</f>
        <v>1673.3487312478067</v>
      </c>
      <c r="M110" s="2">
        <f>TREND(Calibration!$A$2:$A$4,Calibration!$D$2:$D$4,G110)</f>
        <v>609.27549791242211</v>
      </c>
    </row>
    <row r="111" spans="1:13" x14ac:dyDescent="0.25">
      <c r="A111">
        <v>542780</v>
      </c>
      <c r="B111">
        <v>15.45199966</v>
      </c>
      <c r="C111">
        <v>0.73390001000000005</v>
      </c>
      <c r="D111">
        <v>573.58801270000004</v>
      </c>
      <c r="E111">
        <v>4.2635998700000002</v>
      </c>
      <c r="F111">
        <v>9.9000003020963209E+37</v>
      </c>
      <c r="G111">
        <v>1.57529998</v>
      </c>
      <c r="H111">
        <v>9.9000003020963209E+37</v>
      </c>
      <c r="K111" s="2">
        <f>TREND(Calibration!$A$2:$A$4,Calibration!$B$2:$B$4,C111)</f>
        <v>466.85962868095538</v>
      </c>
      <c r="L111" s="2">
        <f>TREND(Calibration!$A$2:$A$4,Calibration!$C$2:$C$4,E111)</f>
        <v>1705.2299574712586</v>
      </c>
      <c r="M111" s="2">
        <f>TREND(Calibration!$A$2:$A$4,Calibration!$D$2:$D$4,G111)</f>
        <v>608.36856807976028</v>
      </c>
    </row>
    <row r="112" spans="1:13" x14ac:dyDescent="0.25">
      <c r="A112">
        <v>547782</v>
      </c>
      <c r="B112">
        <v>15.58199978</v>
      </c>
      <c r="C112">
        <v>0.73449998999999999</v>
      </c>
      <c r="D112">
        <v>736.37200928000004</v>
      </c>
      <c r="E112">
        <v>5.0001997899999999</v>
      </c>
      <c r="F112">
        <v>9.9000003020963209E+37</v>
      </c>
      <c r="G112">
        <v>1.5730999699999999</v>
      </c>
      <c r="H112">
        <v>978.50701904000005</v>
      </c>
      <c r="K112" s="2">
        <f>TREND(Calibration!$A$2:$A$4,Calibration!$B$2:$B$4,C112)</f>
        <v>467.2276389096894</v>
      </c>
      <c r="L112" s="2">
        <f>TREND(Calibration!$A$2:$A$4,Calibration!$C$2:$C$4,E112)</f>
        <v>2003.2476241037859</v>
      </c>
      <c r="M112" s="2">
        <f>TREND(Calibration!$A$2:$A$4,Calibration!$D$2:$D$4,G112)</f>
        <v>607.46163824709845</v>
      </c>
    </row>
    <row r="113" spans="1:13" x14ac:dyDescent="0.25">
      <c r="A113">
        <v>552783</v>
      </c>
      <c r="B113">
        <v>15.61100006</v>
      </c>
      <c r="C113">
        <v>0.72259998000000003</v>
      </c>
      <c r="D113">
        <v>1136.57299805</v>
      </c>
      <c r="E113">
        <v>5.0093998900000001</v>
      </c>
      <c r="F113">
        <v>9.9000003020963209E+37</v>
      </c>
      <c r="G113">
        <v>1.57959998</v>
      </c>
      <c r="H113">
        <v>9.9000003020963209E+37</v>
      </c>
      <c r="K113" s="2">
        <f>TREND(Calibration!$A$2:$A$4,Calibration!$B$2:$B$4,C113)</f>
        <v>459.92851993566188</v>
      </c>
      <c r="L113" s="2">
        <f>TREND(Calibration!$A$2:$A$4,Calibration!$C$2:$C$4,E113)</f>
        <v>2006.9698514083802</v>
      </c>
      <c r="M113" s="2">
        <f>TREND(Calibration!$A$2:$A$4,Calibration!$D$2:$D$4,G113)</f>
        <v>610.14119560438326</v>
      </c>
    </row>
    <row r="114" spans="1:13" x14ac:dyDescent="0.25">
      <c r="A114">
        <v>557781</v>
      </c>
      <c r="B114">
        <v>15.536000250000001</v>
      </c>
      <c r="C114">
        <v>0.71829997999999995</v>
      </c>
      <c r="D114">
        <v>1271.70605469</v>
      </c>
      <c r="E114">
        <v>5.0093998900000001</v>
      </c>
      <c r="F114">
        <v>9.9000003020963209E+37</v>
      </c>
      <c r="G114">
        <v>1.5785000300000001</v>
      </c>
      <c r="H114">
        <v>1215.94494629</v>
      </c>
      <c r="K114" s="2">
        <f>TREND(Calibration!$A$2:$A$4,Calibration!$B$2:$B$4,C114)</f>
        <v>457.29102537991622</v>
      </c>
      <c r="L114" s="2">
        <f>TREND(Calibration!$A$2:$A$4,Calibration!$C$2:$C$4,E114)</f>
        <v>2006.9698514083802</v>
      </c>
      <c r="M114" s="2">
        <f>TREND(Calibration!$A$2:$A$4,Calibration!$D$2:$D$4,G114)</f>
        <v>609.68775336119506</v>
      </c>
    </row>
    <row r="115" spans="1:13" x14ac:dyDescent="0.25">
      <c r="A115">
        <v>562782</v>
      </c>
      <c r="B115">
        <v>15.40999985</v>
      </c>
      <c r="C115">
        <v>0.71880001000000004</v>
      </c>
      <c r="D115">
        <v>1284.9460449200001</v>
      </c>
      <c r="E115">
        <v>4.9997000700000003</v>
      </c>
      <c r="F115">
        <v>9.9000003020963209E+37</v>
      </c>
      <c r="G115">
        <v>1.5877000100000001</v>
      </c>
      <c r="H115">
        <v>9.9000003020963209E+37</v>
      </c>
      <c r="K115" s="2">
        <f>TREND(Calibration!$A$2:$A$4,Calibration!$B$2:$B$4,C115)</f>
        <v>457.59772919449989</v>
      </c>
      <c r="L115" s="2">
        <f>TREND(Calibration!$A$2:$A$4,Calibration!$C$2:$C$4,E115)</f>
        <v>2003.0454446243618</v>
      </c>
      <c r="M115" s="2">
        <f>TREND(Calibration!$A$2:$A$4,Calibration!$D$2:$D$4,G115)</f>
        <v>613.48034354119068</v>
      </c>
    </row>
    <row r="116" spans="1:13" x14ac:dyDescent="0.25">
      <c r="A116">
        <v>567782</v>
      </c>
      <c r="B116">
        <v>15.31299973</v>
      </c>
      <c r="C116">
        <v>0.70370001000000004</v>
      </c>
      <c r="D116">
        <v>880.49200439000003</v>
      </c>
      <c r="E116">
        <v>5.0104999499999998</v>
      </c>
      <c r="F116">
        <v>9.9000003020963209E+37</v>
      </c>
      <c r="G116">
        <v>1.5893000399999999</v>
      </c>
      <c r="H116">
        <v>9.9000003020963209E+37</v>
      </c>
      <c r="K116" s="2">
        <f>TREND(Calibration!$A$2:$A$4,Calibration!$B$2:$B$4,C116)</f>
        <v>448.33582970804434</v>
      </c>
      <c r="L116" s="2">
        <f>TREND(Calibration!$A$2:$A$4,Calibration!$C$2:$C$4,E116)</f>
        <v>2007.4149197629297</v>
      </c>
      <c r="M116" s="2">
        <f>TREND(Calibration!$A$2:$A$4,Calibration!$D$2:$D$4,G116)</f>
        <v>614.13993824310285</v>
      </c>
    </row>
    <row r="117" spans="1:13" x14ac:dyDescent="0.25">
      <c r="A117">
        <v>572782</v>
      </c>
      <c r="B117">
        <v>15.23799992</v>
      </c>
      <c r="C117">
        <v>0.70529997</v>
      </c>
      <c r="D117">
        <v>832.38397216999999</v>
      </c>
      <c r="E117">
        <v>5.0104999499999998</v>
      </c>
      <c r="F117">
        <v>9.9000003020963209E+37</v>
      </c>
      <c r="G117">
        <v>1.58389997</v>
      </c>
      <c r="H117">
        <v>9.9000003020963209E+37</v>
      </c>
      <c r="K117" s="2">
        <f>TREND(Calibration!$A$2:$A$4,Calibration!$B$2:$B$4,C117)</f>
        <v>449.31719849627939</v>
      </c>
      <c r="L117" s="2">
        <f>TREND(Calibration!$A$2:$A$4,Calibration!$C$2:$C$4,E117)</f>
        <v>2007.4149197629297</v>
      </c>
      <c r="M117" s="2">
        <f>TREND(Calibration!$A$2:$A$4,Calibration!$D$2:$D$4,G117)</f>
        <v>611.91381900661668</v>
      </c>
    </row>
    <row r="118" spans="1:13" x14ac:dyDescent="0.25">
      <c r="A118">
        <v>577782</v>
      </c>
      <c r="B118">
        <v>15.149999619999999</v>
      </c>
      <c r="C118">
        <v>0.69770001999999998</v>
      </c>
      <c r="D118">
        <v>1094.7209472699999</v>
      </c>
      <c r="E118">
        <v>5.0089001700000004</v>
      </c>
      <c r="F118">
        <v>9.9000003020963209E+37</v>
      </c>
      <c r="G118">
        <v>1.5829000499999999</v>
      </c>
      <c r="H118">
        <v>9.9000003020963209E+37</v>
      </c>
      <c r="K118" s="2">
        <f>TREND(Calibration!$A$2:$A$4,Calibration!$B$2:$B$4,C118)</f>
        <v>444.65561088024702</v>
      </c>
      <c r="L118" s="2">
        <f>TREND(Calibration!$A$2:$A$4,Calibration!$C$2:$C$4,E118)</f>
        <v>2006.7676719289559</v>
      </c>
      <c r="M118" s="2">
        <f>TREND(Calibration!$A$2:$A$4,Calibration!$D$2:$D$4,G118)</f>
        <v>611.50161302651873</v>
      </c>
    </row>
    <row r="119" spans="1:13" x14ac:dyDescent="0.25">
      <c r="A119">
        <v>582783</v>
      </c>
      <c r="B119">
        <v>15.15400028</v>
      </c>
      <c r="C119">
        <v>0.69069999000000004</v>
      </c>
      <c r="D119">
        <v>1044.8210449200001</v>
      </c>
      <c r="E119">
        <v>5.0093998900000001</v>
      </c>
      <c r="F119">
        <v>9.9000003020963209E+37</v>
      </c>
      <c r="G119">
        <v>1.5801999600000001</v>
      </c>
      <c r="H119">
        <v>9.9000003020963209E+37</v>
      </c>
      <c r="K119" s="2">
        <f>TREND(Calibration!$A$2:$A$4,Calibration!$B$2:$B$4,C119)</f>
        <v>440.36199669069919</v>
      </c>
      <c r="L119" s="2">
        <f>TREND(Calibration!$A$2:$A$4,Calibration!$C$2:$C$4,E119)</f>
        <v>2006.9698514083802</v>
      </c>
      <c r="M119" s="2">
        <f>TREND(Calibration!$A$2:$A$4,Calibration!$D$2:$D$4,G119)</f>
        <v>610.38853073513292</v>
      </c>
    </row>
    <row r="120" spans="1:13" x14ac:dyDescent="0.25">
      <c r="A120">
        <v>587782</v>
      </c>
      <c r="B120">
        <v>15.21199989</v>
      </c>
      <c r="C120">
        <v>0.69069999000000004</v>
      </c>
      <c r="D120">
        <v>734.31597899999997</v>
      </c>
      <c r="E120">
        <v>5.0100002300000002</v>
      </c>
      <c r="F120">
        <v>9.9000003020963209E+37</v>
      </c>
      <c r="G120">
        <v>1.58560002</v>
      </c>
      <c r="H120">
        <v>9.9000003020963209E+37</v>
      </c>
      <c r="K120" s="2">
        <f>TREND(Calibration!$A$2:$A$4,Calibration!$B$2:$B$4,C120)</f>
        <v>440.36199669069919</v>
      </c>
      <c r="L120" s="2">
        <f>TREND(Calibration!$A$2:$A$4,Calibration!$C$2:$C$4,E120)</f>
        <v>2007.2127402835056</v>
      </c>
      <c r="M120" s="2">
        <f>TREND(Calibration!$A$2:$A$4,Calibration!$D$2:$D$4,G120)</f>
        <v>612.61464584922953</v>
      </c>
    </row>
    <row r="121" spans="1:13" x14ac:dyDescent="0.25">
      <c r="A121">
        <v>592783</v>
      </c>
      <c r="B121">
        <v>15.289999959999999</v>
      </c>
      <c r="C121">
        <v>0.69129996999999999</v>
      </c>
      <c r="D121">
        <v>478.87600708000002</v>
      </c>
      <c r="E121">
        <v>5.0100002300000002</v>
      </c>
      <c r="F121">
        <v>9.9000003020963209E+37</v>
      </c>
      <c r="G121">
        <v>1.5903999799999999</v>
      </c>
      <c r="H121">
        <v>9.9000003020963209E+37</v>
      </c>
      <c r="K121" s="2">
        <f>TREND(Calibration!$A$2:$A$4,Calibration!$B$2:$B$4,C121)</f>
        <v>440.73000691943315</v>
      </c>
      <c r="L121" s="2">
        <f>TREND(Calibration!$A$2:$A$4,Calibration!$C$2:$C$4,E121)</f>
        <v>2007.2127402835056</v>
      </c>
      <c r="M121" s="2">
        <f>TREND(Calibration!$A$2:$A$4,Calibration!$D$2:$D$4,G121)</f>
        <v>614.59337636390137</v>
      </c>
    </row>
    <row r="122" spans="1:13" x14ac:dyDescent="0.25">
      <c r="A122">
        <v>597783</v>
      </c>
      <c r="B122">
        <v>15.18999958</v>
      </c>
      <c r="C122">
        <v>0.68320000000000003</v>
      </c>
      <c r="D122">
        <v>1113.11096191</v>
      </c>
      <c r="E122">
        <v>5.0104999499999998</v>
      </c>
      <c r="F122">
        <v>9.9000003020963209E+37</v>
      </c>
      <c r="G122">
        <v>1.59800005</v>
      </c>
      <c r="H122">
        <v>9.9000003020963209E+37</v>
      </c>
      <c r="K122" s="2">
        <f>TREND(Calibration!$A$2:$A$4,Calibration!$B$2:$B$4,C122)</f>
        <v>435.76172162252556</v>
      </c>
      <c r="L122" s="2">
        <f>TREND(Calibration!$A$2:$A$4,Calibration!$C$2:$C$4,E122)</f>
        <v>2007.4149197629297</v>
      </c>
      <c r="M122" s="2">
        <f>TREND(Calibration!$A$2:$A$4,Calibration!$D$2:$D$4,G122)</f>
        <v>617.72642131065982</v>
      </c>
    </row>
    <row r="123" spans="1:13" x14ac:dyDescent="0.25">
      <c r="A123">
        <v>602782</v>
      </c>
      <c r="B123">
        <v>15.09899998</v>
      </c>
      <c r="C123">
        <v>0.68320000000000003</v>
      </c>
      <c r="D123">
        <v>651.23199463000003</v>
      </c>
      <c r="E123">
        <v>5.0093998900000001</v>
      </c>
      <c r="F123">
        <v>9.9000003020963209E+37</v>
      </c>
      <c r="G123">
        <v>1.60720003</v>
      </c>
      <c r="H123">
        <v>9.9000003020963209E+37</v>
      </c>
      <c r="K123" s="2">
        <f>TREND(Calibration!$A$2:$A$4,Calibration!$B$2:$B$4,C123)</f>
        <v>435.76172162252556</v>
      </c>
      <c r="L123" s="2">
        <f>TREND(Calibration!$A$2:$A$4,Calibration!$C$2:$C$4,E123)</f>
        <v>2006.9698514083802</v>
      </c>
      <c r="M123" s="2">
        <f>TREND(Calibration!$A$2:$A$4,Calibration!$D$2:$D$4,G123)</f>
        <v>621.51901149065543</v>
      </c>
    </row>
    <row r="124" spans="1:13" x14ac:dyDescent="0.25">
      <c r="A124">
        <v>607783</v>
      </c>
      <c r="B124">
        <v>14.975999829999999</v>
      </c>
      <c r="C124">
        <v>0.68320000000000003</v>
      </c>
      <c r="D124">
        <v>350.12701415999999</v>
      </c>
      <c r="E124">
        <v>5.0082998300000003</v>
      </c>
      <c r="F124">
        <v>9.9000003020963209E+37</v>
      </c>
      <c r="G124">
        <v>1.6017999599999999</v>
      </c>
      <c r="H124">
        <v>9.9000003020963209E+37</v>
      </c>
      <c r="K124" s="2">
        <f>TREND(Calibration!$A$2:$A$4,Calibration!$B$2:$B$4,C124)</f>
        <v>435.76172162252556</v>
      </c>
      <c r="L124" s="2">
        <f>TREND(Calibration!$A$2:$A$4,Calibration!$C$2:$C$4,E124)</f>
        <v>2006.5247830538308</v>
      </c>
      <c r="M124" s="2">
        <f>TREND(Calibration!$A$2:$A$4,Calibration!$D$2:$D$4,G124)</f>
        <v>619.29289225416915</v>
      </c>
    </row>
    <row r="125" spans="1:13" x14ac:dyDescent="0.25">
      <c r="A125">
        <v>612783</v>
      </c>
      <c r="B125">
        <v>14.82299995</v>
      </c>
      <c r="C125">
        <v>0.68099999</v>
      </c>
      <c r="D125">
        <v>684.99298095999995</v>
      </c>
      <c r="E125">
        <v>5.0100002300000002</v>
      </c>
      <c r="F125">
        <v>9.9000003020963209E+37</v>
      </c>
      <c r="G125">
        <v>1.5946999799999999</v>
      </c>
      <c r="H125">
        <v>9.9000003020963209E+37</v>
      </c>
      <c r="K125" s="2">
        <f>TREND(Calibration!$A$2:$A$4,Calibration!$B$2:$B$4,C125)</f>
        <v>434.41229966959861</v>
      </c>
      <c r="L125" s="2">
        <f>TREND(Calibration!$A$2:$A$4,Calibration!$C$2:$C$4,E125)</f>
        <v>2007.2127402835056</v>
      </c>
      <c r="M125" s="2">
        <f>TREND(Calibration!$A$2:$A$4,Calibration!$D$2:$D$4,G125)</f>
        <v>616.36600388852435</v>
      </c>
    </row>
    <row r="126" spans="1:13" x14ac:dyDescent="0.25">
      <c r="A126">
        <v>617782</v>
      </c>
      <c r="B126">
        <v>14.670000079999999</v>
      </c>
      <c r="C126">
        <v>0.67720002000000001</v>
      </c>
      <c r="D126">
        <v>888.56701659999999</v>
      </c>
      <c r="E126">
        <v>5.0100002300000002</v>
      </c>
      <c r="F126">
        <v>9.9000003020963209E+37</v>
      </c>
      <c r="G126">
        <v>1.5942000199999999</v>
      </c>
      <c r="H126">
        <v>9.9000003020963209E+37</v>
      </c>
      <c r="K126" s="2">
        <f>TREND(Calibration!$A$2:$A$4,Calibration!$B$2:$B$4,C126)</f>
        <v>432.08150892843656</v>
      </c>
      <c r="L126" s="2">
        <f>TREND(Calibration!$A$2:$A$4,Calibration!$C$2:$C$4,E126)</f>
        <v>2007.2127402835056</v>
      </c>
      <c r="M126" s="2">
        <f>TREND(Calibration!$A$2:$A$4,Calibration!$D$2:$D$4,G126)</f>
        <v>616.15990089847537</v>
      </c>
    </row>
    <row r="127" spans="1:13" x14ac:dyDescent="0.25">
      <c r="A127">
        <v>622783</v>
      </c>
      <c r="B127">
        <v>14.49600029</v>
      </c>
      <c r="C127">
        <v>0.6724</v>
      </c>
      <c r="D127">
        <v>716.32000731999995</v>
      </c>
      <c r="E127">
        <v>5.0093998900000001</v>
      </c>
      <c r="F127">
        <v>9.9000003020963209E+37</v>
      </c>
      <c r="G127">
        <v>1.6007000199999999</v>
      </c>
      <c r="H127">
        <v>9.9000003020963209E+37</v>
      </c>
      <c r="K127" s="2">
        <f>TREND(Calibration!$A$2:$A$4,Calibration!$B$2:$B$4,C127)</f>
        <v>429.13731669181561</v>
      </c>
      <c r="L127" s="2">
        <f>TREND(Calibration!$A$2:$A$4,Calibration!$C$2:$C$4,E127)</f>
        <v>2006.9698514083802</v>
      </c>
      <c r="M127" s="2">
        <f>TREND(Calibration!$A$2:$A$4,Calibration!$D$2:$D$4,G127)</f>
        <v>618.83945413337062</v>
      </c>
    </row>
    <row r="128" spans="1:13" x14ac:dyDescent="0.25">
      <c r="A128">
        <v>627793</v>
      </c>
      <c r="B128">
        <v>14.42099953</v>
      </c>
      <c r="C128">
        <v>0.67180002000000005</v>
      </c>
      <c r="D128">
        <v>9.9000003020963209E+37</v>
      </c>
      <c r="E128">
        <v>5.0104999499999998</v>
      </c>
      <c r="F128">
        <v>9.9000003020963209E+37</v>
      </c>
      <c r="G128">
        <v>1.6001000400000001</v>
      </c>
      <c r="H128">
        <v>9.9000003020963209E+37</v>
      </c>
      <c r="K128" s="2">
        <f>TREND(Calibration!$A$2:$A$4,Calibration!$B$2:$B$4,C128)</f>
        <v>428.76930646308165</v>
      </c>
      <c r="L128" s="2">
        <f>TREND(Calibration!$A$2:$A$4,Calibration!$C$2:$C$4,E128)</f>
        <v>2007.4149197629297</v>
      </c>
      <c r="M128" s="2">
        <f>TREND(Calibration!$A$2:$A$4,Calibration!$D$2:$D$4,G128)</f>
        <v>618.59211900262108</v>
      </c>
    </row>
    <row r="129" spans="1:13" x14ac:dyDescent="0.25">
      <c r="A129">
        <v>632783</v>
      </c>
      <c r="B129">
        <v>14.52900028</v>
      </c>
      <c r="C129">
        <v>0.67129998999999996</v>
      </c>
      <c r="D129">
        <v>387.81399535999998</v>
      </c>
      <c r="E129">
        <v>5.0093998900000001</v>
      </c>
      <c r="F129">
        <v>9.9000003020963209E+37</v>
      </c>
      <c r="G129">
        <v>1.6001000400000001</v>
      </c>
      <c r="H129">
        <v>9.9000003020963209E+37</v>
      </c>
      <c r="K129" s="2">
        <f>TREND(Calibration!$A$2:$A$4,Calibration!$B$2:$B$4,C129)</f>
        <v>428.46260264849798</v>
      </c>
      <c r="L129" s="2">
        <f>TREND(Calibration!$A$2:$A$4,Calibration!$C$2:$C$4,E129)</f>
        <v>2006.9698514083802</v>
      </c>
      <c r="M129" s="2">
        <f>TREND(Calibration!$A$2:$A$4,Calibration!$D$2:$D$4,G129)</f>
        <v>618.59211900262108</v>
      </c>
    </row>
    <row r="130" spans="1:13" x14ac:dyDescent="0.25">
      <c r="A130">
        <v>637782</v>
      </c>
      <c r="B130">
        <v>14.52900028</v>
      </c>
      <c r="C130">
        <v>0.66909998999999998</v>
      </c>
      <c r="D130">
        <v>894.10900878999996</v>
      </c>
      <c r="E130">
        <v>5.0104999499999998</v>
      </c>
      <c r="F130">
        <v>9.9000003020963209E+37</v>
      </c>
      <c r="G130">
        <v>1.5964000199999999</v>
      </c>
      <c r="H130">
        <v>9.9000003020963209E+37</v>
      </c>
      <c r="K130" s="2">
        <f>TREND(Calibration!$A$2:$A$4,Calibration!$B$2:$B$4,C130)</f>
        <v>427.1131868292793</v>
      </c>
      <c r="L130" s="2">
        <f>TREND(Calibration!$A$2:$A$4,Calibration!$C$2:$C$4,E130)</f>
        <v>2007.4149197629297</v>
      </c>
      <c r="M130" s="2">
        <f>TREND(Calibration!$A$2:$A$4,Calibration!$D$2:$D$4,G130)</f>
        <v>617.06682660874765</v>
      </c>
    </row>
    <row r="131" spans="1:13" x14ac:dyDescent="0.25">
      <c r="A131">
        <v>642783</v>
      </c>
      <c r="B131">
        <v>14.56700039</v>
      </c>
      <c r="C131">
        <v>0.66589999</v>
      </c>
      <c r="D131">
        <v>990.93597411999997</v>
      </c>
      <c r="E131">
        <v>5.0104999499999998</v>
      </c>
      <c r="F131">
        <v>9.9000003020963209E+37</v>
      </c>
      <c r="G131">
        <v>1.6099000000000001</v>
      </c>
      <c r="H131">
        <v>1042.2719726600001</v>
      </c>
      <c r="K131" s="2">
        <f>TREND(Calibration!$A$2:$A$4,Calibration!$B$2:$B$4,C131)</f>
        <v>425.15040018314306</v>
      </c>
      <c r="L131" s="2">
        <f>TREND(Calibration!$A$2:$A$4,Calibration!$C$2:$C$4,E131)</f>
        <v>2007.4149197629297</v>
      </c>
      <c r="M131" s="2">
        <f>TREND(Calibration!$A$2:$A$4,Calibration!$D$2:$D$4,G131)</f>
        <v>622.63204431336624</v>
      </c>
    </row>
    <row r="132" spans="1:13" x14ac:dyDescent="0.25">
      <c r="A132">
        <v>647805</v>
      </c>
      <c r="B132">
        <v>14.51799965</v>
      </c>
      <c r="C132">
        <v>0.65990000999999998</v>
      </c>
      <c r="D132">
        <v>9.9000003020963209E+37</v>
      </c>
      <c r="E132">
        <v>5.0100002300000002</v>
      </c>
      <c r="F132">
        <v>9.9000003020963209E+37</v>
      </c>
      <c r="G132">
        <v>1.61689997</v>
      </c>
      <c r="H132">
        <v>9.9000003020963209E+37</v>
      </c>
      <c r="K132" s="2">
        <f>TREND(Calibration!$A$2:$A$4,Calibration!$B$2:$B$4,C132)</f>
        <v>421.47018748905407</v>
      </c>
      <c r="L132" s="2">
        <f>TREND(Calibration!$A$2:$A$4,Calibration!$C$2:$C$4,E132)</f>
        <v>2007.2127402835056</v>
      </c>
      <c r="M132" s="2">
        <f>TREND(Calibration!$A$2:$A$4,Calibration!$D$2:$D$4,G132)</f>
        <v>625.51770466069991</v>
      </c>
    </row>
    <row r="133" spans="1:13" x14ac:dyDescent="0.25">
      <c r="A133">
        <v>652783</v>
      </c>
      <c r="B133">
        <v>14.440999980000001</v>
      </c>
      <c r="C133">
        <v>0.66909998999999998</v>
      </c>
      <c r="D133">
        <v>371.11199950999998</v>
      </c>
      <c r="E133">
        <v>5.01370001</v>
      </c>
      <c r="F133">
        <v>9.9000003020963209E+37</v>
      </c>
      <c r="G133">
        <v>1.59739995</v>
      </c>
      <c r="H133">
        <v>9.9000003020963209E+37</v>
      </c>
      <c r="K133" s="2">
        <f>TREND(Calibration!$A$2:$A$4,Calibration!$B$2:$B$4,C133)</f>
        <v>427.1131868292793</v>
      </c>
      <c r="L133" s="2">
        <f>TREND(Calibration!$A$2:$A$4,Calibration!$C$2:$C$4,E133)</f>
        <v>2008.709617723641</v>
      </c>
      <c r="M133" s="2">
        <f>TREND(Calibration!$A$2:$A$4,Calibration!$D$2:$D$4,G133)</f>
        <v>617.47903671123515</v>
      </c>
    </row>
    <row r="134" spans="1:13" x14ac:dyDescent="0.25">
      <c r="A134">
        <v>657782</v>
      </c>
      <c r="B134">
        <v>14.272999759999999</v>
      </c>
      <c r="C134">
        <v>0.66860001999999996</v>
      </c>
      <c r="D134">
        <v>1070.52502441</v>
      </c>
      <c r="E134">
        <v>5.0100002300000002</v>
      </c>
      <c r="F134">
        <v>9.9000003020963209E+37</v>
      </c>
      <c r="G134">
        <v>1.6045000599999999</v>
      </c>
      <c r="H134">
        <v>9.9000003020963209E+37</v>
      </c>
      <c r="K134" s="2">
        <f>TREND(Calibration!$A$2:$A$4,Calibration!$B$2:$B$4,C134)</f>
        <v>426.8065198169453</v>
      </c>
      <c r="L134" s="2">
        <f>TREND(Calibration!$A$2:$A$4,Calibration!$C$2:$C$4,E134)</f>
        <v>2007.2127402835056</v>
      </c>
      <c r="M134" s="2">
        <f>TREND(Calibration!$A$2:$A$4,Calibration!$D$2:$D$4,G134)</f>
        <v>620.40597866794462</v>
      </c>
    </row>
    <row r="135" spans="1:13" x14ac:dyDescent="0.25">
      <c r="A135">
        <v>662784</v>
      </c>
      <c r="B135">
        <v>14.149000170000001</v>
      </c>
      <c r="C135">
        <v>0.66259997999999998</v>
      </c>
      <c r="D135">
        <v>9.9000003020963209E+37</v>
      </c>
      <c r="E135">
        <v>5.0093998900000001</v>
      </c>
      <c r="F135">
        <v>9.9000003020963209E+37</v>
      </c>
      <c r="G135">
        <v>1.5942000199999999</v>
      </c>
      <c r="H135">
        <v>9.9000003020963209E+37</v>
      </c>
      <c r="K135" s="2">
        <f>TREND(Calibration!$A$2:$A$4,Calibration!$B$2:$B$4,C135)</f>
        <v>423.12627032060675</v>
      </c>
      <c r="L135" s="2">
        <f>TREND(Calibration!$A$2:$A$4,Calibration!$C$2:$C$4,E135)</f>
        <v>2006.9698514083802</v>
      </c>
      <c r="M135" s="2">
        <f>TREND(Calibration!$A$2:$A$4,Calibration!$D$2:$D$4,G135)</f>
        <v>616.15990089847537</v>
      </c>
    </row>
    <row r="136" spans="1:13" x14ac:dyDescent="0.25">
      <c r="A136">
        <v>667782</v>
      </c>
      <c r="B136">
        <v>13.961000439999999</v>
      </c>
      <c r="C136">
        <v>0.67070001000000001</v>
      </c>
      <c r="D136">
        <v>654.51300048999997</v>
      </c>
      <c r="E136">
        <v>5.0093998900000001</v>
      </c>
      <c r="F136">
        <v>9.9000003020963209E+37</v>
      </c>
      <c r="G136">
        <v>1.6099000000000001</v>
      </c>
      <c r="H136">
        <v>9.9000003020963209E+37</v>
      </c>
      <c r="K136" s="2">
        <f>TREND(Calibration!$A$2:$A$4,Calibration!$B$2:$B$4,C136)</f>
        <v>428.09459241976401</v>
      </c>
      <c r="L136" s="2">
        <f>TREND(Calibration!$A$2:$A$4,Calibration!$C$2:$C$4,E136)</f>
        <v>2006.9698514083802</v>
      </c>
      <c r="M136" s="2">
        <f>TREND(Calibration!$A$2:$A$4,Calibration!$D$2:$D$4,G136)</f>
        <v>622.63204431336624</v>
      </c>
    </row>
    <row r="137" spans="1:13" x14ac:dyDescent="0.25">
      <c r="A137">
        <v>672785</v>
      </c>
      <c r="B137">
        <v>13.838000299999999</v>
      </c>
      <c r="C137">
        <v>0.66640001999999998</v>
      </c>
      <c r="D137">
        <v>9.9000003020963209E+37</v>
      </c>
      <c r="E137">
        <v>5.0093998900000001</v>
      </c>
      <c r="F137">
        <v>9.9000003020963209E+37</v>
      </c>
      <c r="G137">
        <v>1.6131000499999999</v>
      </c>
      <c r="H137">
        <v>9.9000003020963209E+37</v>
      </c>
      <c r="K137" s="2">
        <f>TREND(Calibration!$A$2:$A$4,Calibration!$B$2:$B$4,C137)</f>
        <v>425.45710399772662</v>
      </c>
      <c r="L137" s="2">
        <f>TREND(Calibration!$A$2:$A$4,Calibration!$C$2:$C$4,E137)</f>
        <v>2006.9698514083802</v>
      </c>
      <c r="M137" s="2">
        <f>TREND(Calibration!$A$2:$A$4,Calibration!$D$2:$D$4,G137)</f>
        <v>623.95122959480091</v>
      </c>
    </row>
    <row r="138" spans="1:13" x14ac:dyDescent="0.25">
      <c r="A138">
        <v>677786</v>
      </c>
      <c r="B138">
        <v>13.82499981</v>
      </c>
      <c r="C138">
        <v>0.67129998999999996</v>
      </c>
      <c r="D138">
        <v>977.12097168000003</v>
      </c>
      <c r="E138">
        <v>5.0100002300000002</v>
      </c>
      <c r="F138">
        <v>9.9000003020963209E+37</v>
      </c>
      <c r="G138">
        <v>1.60769999</v>
      </c>
      <c r="H138">
        <v>1273.2480468700001</v>
      </c>
      <c r="K138" s="2">
        <f>TREND(Calibration!$A$2:$A$4,Calibration!$B$2:$B$4,C138)</f>
        <v>428.46260264849798</v>
      </c>
      <c r="L138" s="2">
        <f>TREND(Calibration!$A$2:$A$4,Calibration!$C$2:$C$4,E138)</f>
        <v>2007.2127402835056</v>
      </c>
      <c r="M138" s="2">
        <f>TREND(Calibration!$A$2:$A$4,Calibration!$D$2:$D$4,G138)</f>
        <v>621.72511448070441</v>
      </c>
    </row>
    <row r="139" spans="1:13" x14ac:dyDescent="0.25">
      <c r="A139">
        <v>682785</v>
      </c>
      <c r="B139">
        <v>13.8409996</v>
      </c>
      <c r="C139">
        <v>0.67400002000000003</v>
      </c>
      <c r="D139">
        <v>9.9000003020963209E+37</v>
      </c>
      <c r="E139">
        <v>5.0104999499999998</v>
      </c>
      <c r="F139">
        <v>9.9000003020963209E+37</v>
      </c>
      <c r="G139">
        <v>1.6180000299999999</v>
      </c>
      <c r="H139">
        <v>9.9000003020963209E+37</v>
      </c>
      <c r="K139" s="2">
        <f>TREND(Calibration!$A$2:$A$4,Calibration!$B$2:$B$4,C139)</f>
        <v>430.11872228230033</v>
      </c>
      <c r="L139" s="2">
        <f>TREND(Calibration!$A$2:$A$4,Calibration!$C$2:$C$4,E139)</f>
        <v>2007.4149197629297</v>
      </c>
      <c r="M139" s="2">
        <f>TREND(Calibration!$A$2:$A$4,Calibration!$D$2:$D$4,G139)</f>
        <v>625.97119225017354</v>
      </c>
    </row>
    <row r="140" spans="1:13" x14ac:dyDescent="0.25">
      <c r="A140">
        <v>687785</v>
      </c>
      <c r="B140">
        <v>13.81000042</v>
      </c>
      <c r="C140">
        <v>0.67779999999999996</v>
      </c>
      <c r="D140">
        <v>9.9000003020963209E+37</v>
      </c>
      <c r="E140">
        <v>5.0100002300000002</v>
      </c>
      <c r="F140">
        <v>9.9000003020963209E+37</v>
      </c>
      <c r="G140">
        <v>1.6180000299999999</v>
      </c>
      <c r="H140">
        <v>9.9000003020963209E+37</v>
      </c>
      <c r="K140" s="2">
        <f>TREND(Calibration!$A$2:$A$4,Calibration!$B$2:$B$4,C140)</f>
        <v>432.44951915717058</v>
      </c>
      <c r="L140" s="2">
        <f>TREND(Calibration!$A$2:$A$4,Calibration!$C$2:$C$4,E140)</f>
        <v>2007.2127402835056</v>
      </c>
      <c r="M140" s="2">
        <f>TREND(Calibration!$A$2:$A$4,Calibration!$D$2:$D$4,G140)</f>
        <v>625.97119225017354</v>
      </c>
    </row>
    <row r="141" spans="1:13" x14ac:dyDescent="0.25">
      <c r="A141">
        <v>692786</v>
      </c>
      <c r="B141">
        <v>13.873999599999999</v>
      </c>
      <c r="C141">
        <v>0.67669999999999997</v>
      </c>
      <c r="D141">
        <v>9.9000003020963209E+37</v>
      </c>
      <c r="E141">
        <v>5.0089001700000004</v>
      </c>
      <c r="F141">
        <v>9.9000003020963209E+37</v>
      </c>
      <c r="G141">
        <v>1.63250005</v>
      </c>
      <c r="H141">
        <v>9.9000003020963209E+37</v>
      </c>
      <c r="K141" s="2">
        <f>TREND(Calibration!$A$2:$A$4,Calibration!$B$2:$B$4,C141)</f>
        <v>431.77481124756122</v>
      </c>
      <c r="L141" s="2">
        <f>TREND(Calibration!$A$2:$A$4,Calibration!$C$2:$C$4,E141)</f>
        <v>2006.7676719289559</v>
      </c>
      <c r="M141" s="2">
        <f>TREND(Calibration!$A$2:$A$4,Calibration!$D$2:$D$4,G141)</f>
        <v>631.94866540356509</v>
      </c>
    </row>
    <row r="142" spans="1:13" x14ac:dyDescent="0.25">
      <c r="A142">
        <v>697785</v>
      </c>
      <c r="B142">
        <v>13.88099957</v>
      </c>
      <c r="C142">
        <v>0.67510002999999996</v>
      </c>
      <c r="D142">
        <v>9.9000003020963209E+37</v>
      </c>
      <c r="E142">
        <v>5.0100002300000002</v>
      </c>
      <c r="F142">
        <v>9.9000003020963209E+37</v>
      </c>
      <c r="G142">
        <v>1.63039994</v>
      </c>
      <c r="H142">
        <v>9.9000003020963209E+37</v>
      </c>
      <c r="K142" s="2">
        <f>TREND(Calibration!$A$2:$A$4,Calibration!$B$2:$B$4,C142)</f>
        <v>430.7934363256179</v>
      </c>
      <c r="L142" s="2">
        <f>TREND(Calibration!$A$2:$A$4,Calibration!$C$2:$C$4,E142)</f>
        <v>2007.2127402835056</v>
      </c>
      <c r="M142" s="2">
        <f>TREND(Calibration!$A$2:$A$4,Calibration!$D$2:$D$4,G142)</f>
        <v>631.08291824292883</v>
      </c>
    </row>
    <row r="143" spans="1:13" x14ac:dyDescent="0.25">
      <c r="A143">
        <v>702786</v>
      </c>
      <c r="B143">
        <v>13.864999770000001</v>
      </c>
      <c r="C143">
        <v>0.67779999999999996</v>
      </c>
      <c r="D143">
        <v>9.9000003020963209E+37</v>
      </c>
      <c r="E143">
        <v>4.7718000399999996</v>
      </c>
      <c r="F143">
        <v>9.9000003020963209E+37</v>
      </c>
      <c r="G143">
        <v>1.64170003</v>
      </c>
      <c r="H143">
        <v>9.9000003020963209E+37</v>
      </c>
      <c r="K143" s="2">
        <f>TREND(Calibration!$A$2:$A$4,Calibration!$B$2:$B$4,C143)</f>
        <v>432.44951915717058</v>
      </c>
      <c r="L143" s="2">
        <f>TREND(Calibration!$A$2:$A$4,Calibration!$C$2:$C$4,E143)</f>
        <v>1910.8403909419187</v>
      </c>
      <c r="M143" s="2">
        <f>TREND(Calibration!$A$2:$A$4,Calibration!$D$2:$D$4,G143)</f>
        <v>635.7412555835607</v>
      </c>
    </row>
    <row r="144" spans="1:13" x14ac:dyDescent="0.25">
      <c r="A144">
        <v>707786</v>
      </c>
      <c r="B144">
        <v>13.84300041</v>
      </c>
      <c r="C144">
        <v>0.67989999000000001</v>
      </c>
      <c r="D144">
        <v>616.91497803000004</v>
      </c>
      <c r="E144">
        <v>4.5218000399999996</v>
      </c>
      <c r="F144">
        <v>9.9000003020963209E+37</v>
      </c>
      <c r="G144">
        <v>1.6319999700000001</v>
      </c>
      <c r="H144">
        <v>9.9000003020963209E+37</v>
      </c>
      <c r="K144" s="2">
        <f>TREND(Calibration!$A$2:$A$4,Calibration!$B$2:$B$4,C144)</f>
        <v>433.73759175998924</v>
      </c>
      <c r="L144" s="2">
        <f>TREND(Calibration!$A$2:$A$4,Calibration!$C$2:$C$4,E144)</f>
        <v>1809.6940092560073</v>
      </c>
      <c r="M144" s="2">
        <f>TREND(Calibration!$A$2:$A$4,Calibration!$D$2:$D$4,G144)</f>
        <v>631.74251294484111</v>
      </c>
    </row>
    <row r="145" spans="1:13" x14ac:dyDescent="0.25">
      <c r="A145">
        <v>712785</v>
      </c>
      <c r="B145">
        <v>13.786999700000001</v>
      </c>
      <c r="C145">
        <v>0.67779999999999996</v>
      </c>
      <c r="D145">
        <v>543.94799805000002</v>
      </c>
      <c r="E145">
        <v>4.5206999799999998</v>
      </c>
      <c r="F145">
        <v>9.9000003020963209E+37</v>
      </c>
      <c r="G145">
        <v>1.6244000199999999</v>
      </c>
      <c r="H145">
        <v>9.9000003020963209E+37</v>
      </c>
      <c r="K145" s="2">
        <f>TREND(Calibration!$A$2:$A$4,Calibration!$B$2:$B$4,C145)</f>
        <v>432.44951915717058</v>
      </c>
      <c r="L145" s="2">
        <f>TREND(Calibration!$A$2:$A$4,Calibration!$C$2:$C$4,E145)</f>
        <v>1809.2489409014577</v>
      </c>
      <c r="M145" s="2">
        <f>TREND(Calibration!$A$2:$A$4,Calibration!$D$2:$D$4,G145)</f>
        <v>628.60951746675767</v>
      </c>
    </row>
    <row r="146" spans="1:13" x14ac:dyDescent="0.25">
      <c r="A146">
        <v>717784</v>
      </c>
      <c r="B146">
        <v>13.696999549999999</v>
      </c>
      <c r="C146">
        <v>0.67720002000000001</v>
      </c>
      <c r="D146">
        <v>9.9000003020963209E+37</v>
      </c>
      <c r="E146">
        <v>5.00349998</v>
      </c>
      <c r="F146">
        <v>9.9000003020963209E+37</v>
      </c>
      <c r="G146">
        <v>1.6233999699999999</v>
      </c>
      <c r="H146">
        <v>9.9000003020963209E+37</v>
      </c>
      <c r="K146" s="2">
        <f>TREND(Calibration!$A$2:$A$4,Calibration!$B$2:$B$4,C146)</f>
        <v>432.08150892843656</v>
      </c>
      <c r="L146" s="2">
        <f>TREND(Calibration!$A$2:$A$4,Calibration!$C$2:$C$4,E146)</f>
        <v>2004.5828332132901</v>
      </c>
      <c r="M146" s="2">
        <f>TREND(Calibration!$A$2:$A$4,Calibration!$D$2:$D$4,G146)</f>
        <v>628.19725789559504</v>
      </c>
    </row>
    <row r="147" spans="1:13" x14ac:dyDescent="0.25">
      <c r="A147">
        <v>722782</v>
      </c>
      <c r="B147">
        <v>13.65999985</v>
      </c>
      <c r="C147">
        <v>0.67779999999999996</v>
      </c>
      <c r="D147">
        <v>684.88702393000005</v>
      </c>
      <c r="E147">
        <v>5.0093998900000001</v>
      </c>
      <c r="F147">
        <v>9.9000003020963209E+37</v>
      </c>
      <c r="G147">
        <v>1.6233999699999999</v>
      </c>
      <c r="H147">
        <v>9.9000003020963209E+37</v>
      </c>
      <c r="K147" s="2">
        <f>TREND(Calibration!$A$2:$A$4,Calibration!$B$2:$B$4,C147)</f>
        <v>432.44951915717058</v>
      </c>
      <c r="L147" s="2">
        <f>TREND(Calibration!$A$2:$A$4,Calibration!$C$2:$C$4,E147)</f>
        <v>2006.9698514083802</v>
      </c>
      <c r="M147" s="2">
        <f>TREND(Calibration!$A$2:$A$4,Calibration!$D$2:$D$4,G147)</f>
        <v>628.19725789559504</v>
      </c>
    </row>
    <row r="148" spans="1:13" x14ac:dyDescent="0.25">
      <c r="A148">
        <v>727783</v>
      </c>
      <c r="B148">
        <v>13.652999879999999</v>
      </c>
      <c r="C148">
        <v>0.67400002000000003</v>
      </c>
      <c r="D148">
        <v>507.79598999000001</v>
      </c>
      <c r="E148">
        <v>5.0067000400000001</v>
      </c>
      <c r="F148">
        <v>9.9000003020963209E+37</v>
      </c>
      <c r="G148">
        <v>1.6099000000000001</v>
      </c>
      <c r="H148">
        <v>9.9000003020963209E+37</v>
      </c>
      <c r="K148" s="2">
        <f>TREND(Calibration!$A$2:$A$4,Calibration!$B$2:$B$4,C148)</f>
        <v>430.11872228230033</v>
      </c>
      <c r="L148" s="2">
        <f>TREND(Calibration!$A$2:$A$4,Calibration!$C$2:$C$4,E148)</f>
        <v>2005.8775311740014</v>
      </c>
      <c r="M148" s="2">
        <f>TREND(Calibration!$A$2:$A$4,Calibration!$D$2:$D$4,G148)</f>
        <v>622.63204431336624</v>
      </c>
    </row>
    <row r="149" spans="1:13" x14ac:dyDescent="0.25">
      <c r="A149">
        <v>732782</v>
      </c>
      <c r="B149">
        <v>13.70199966</v>
      </c>
      <c r="C149">
        <v>0.67559999000000004</v>
      </c>
      <c r="D149">
        <v>408.30300903</v>
      </c>
      <c r="E149">
        <v>5.0100002300000002</v>
      </c>
      <c r="F149">
        <v>9.9000003020963209E+37</v>
      </c>
      <c r="G149">
        <v>1.59850001</v>
      </c>
      <c r="H149">
        <v>1318.5739746100001</v>
      </c>
      <c r="K149" s="2">
        <f>TREND(Calibration!$A$2:$A$4,Calibration!$B$2:$B$4,C149)</f>
        <v>431.10009720424364</v>
      </c>
      <c r="L149" s="2">
        <f>TREND(Calibration!$A$2:$A$4,Calibration!$C$2:$C$4,E149)</f>
        <v>2007.2127402835056</v>
      </c>
      <c r="M149" s="2">
        <f>TREND(Calibration!$A$2:$A$4,Calibration!$D$2:$D$4,G149)</f>
        <v>617.93252430070879</v>
      </c>
    </row>
    <row r="150" spans="1:13" x14ac:dyDescent="0.25">
      <c r="A150">
        <v>737783</v>
      </c>
      <c r="B150">
        <v>13.71899986</v>
      </c>
      <c r="C150">
        <v>0.67779999999999996</v>
      </c>
      <c r="D150">
        <v>1000.5960083</v>
      </c>
      <c r="E150">
        <v>5.0093998900000001</v>
      </c>
      <c r="F150">
        <v>9.9000003020963209E+37</v>
      </c>
      <c r="G150">
        <v>1.5964000199999999</v>
      </c>
      <c r="H150">
        <v>1316.2239990200001</v>
      </c>
      <c r="K150" s="2">
        <f>TREND(Calibration!$A$2:$A$4,Calibration!$B$2:$B$4,C150)</f>
        <v>432.44951915717058</v>
      </c>
      <c r="L150" s="2">
        <f>TREND(Calibration!$A$2:$A$4,Calibration!$C$2:$C$4,E150)</f>
        <v>2006.9698514083802</v>
      </c>
      <c r="M150" s="2">
        <f>TREND(Calibration!$A$2:$A$4,Calibration!$D$2:$D$4,G150)</f>
        <v>617.06682660874765</v>
      </c>
    </row>
    <row r="151" spans="1:13" x14ac:dyDescent="0.25">
      <c r="A151">
        <v>742783</v>
      </c>
      <c r="B151">
        <v>13.760999679999999</v>
      </c>
      <c r="C151">
        <v>0.68529998999999997</v>
      </c>
      <c r="D151">
        <v>9.9000003020963209E+37</v>
      </c>
      <c r="E151">
        <v>5.0012998599999996</v>
      </c>
      <c r="F151">
        <v>9.9000003020963209E+37</v>
      </c>
      <c r="G151">
        <v>1.6007000199999999</v>
      </c>
      <c r="H151">
        <v>9.9000003020963209E+37</v>
      </c>
      <c r="K151" s="2">
        <f>TREND(Calibration!$A$2:$A$4,Calibration!$B$2:$B$4,C151)</f>
        <v>437.04979422534416</v>
      </c>
      <c r="L151" s="2">
        <f>TREND(Calibration!$A$2:$A$4,Calibration!$C$2:$C$4,E151)</f>
        <v>2003.6926965041907</v>
      </c>
      <c r="M151" s="2">
        <f>TREND(Calibration!$A$2:$A$4,Calibration!$D$2:$D$4,G151)</f>
        <v>618.83945413337062</v>
      </c>
    </row>
    <row r="152" spans="1:13" x14ac:dyDescent="0.25">
      <c r="A152">
        <v>747782</v>
      </c>
      <c r="B152">
        <v>13.73499966</v>
      </c>
      <c r="C152">
        <v>0.68150001999999998</v>
      </c>
      <c r="D152">
        <v>9.9000003020963209E+37</v>
      </c>
      <c r="E152">
        <v>5.0104999499999998</v>
      </c>
      <c r="F152">
        <v>9.9000003020963209E+37</v>
      </c>
      <c r="G152">
        <v>1.59909999</v>
      </c>
      <c r="H152">
        <v>9.9000003020963209E+37</v>
      </c>
      <c r="K152" s="2">
        <f>TREND(Calibration!$A$2:$A$4,Calibration!$B$2:$B$4,C152)</f>
        <v>434.71900348418217</v>
      </c>
      <c r="L152" s="2">
        <f>TREND(Calibration!$A$2:$A$4,Calibration!$C$2:$C$4,E152)</f>
        <v>2007.4149197629297</v>
      </c>
      <c r="M152" s="2">
        <f>TREND(Calibration!$A$2:$A$4,Calibration!$D$2:$D$4,G152)</f>
        <v>618.17985943145845</v>
      </c>
    </row>
    <row r="153" spans="1:13" x14ac:dyDescent="0.25">
      <c r="A153">
        <v>752784</v>
      </c>
      <c r="B153">
        <v>13.72900009</v>
      </c>
      <c r="C153">
        <v>0.67779999999999996</v>
      </c>
      <c r="D153">
        <v>9.9000003020963209E+37</v>
      </c>
      <c r="E153">
        <v>5.0104999499999998</v>
      </c>
      <c r="F153">
        <v>9.9000003020963209E+37</v>
      </c>
      <c r="G153">
        <v>1.59689999</v>
      </c>
      <c r="H153">
        <v>9.9000003020963209E+37</v>
      </c>
      <c r="K153" s="2">
        <f>TREND(Calibration!$A$2:$A$4,Calibration!$B$2:$B$4,C153)</f>
        <v>432.44951915717058</v>
      </c>
      <c r="L153" s="2">
        <f>TREND(Calibration!$A$2:$A$4,Calibration!$C$2:$C$4,E153)</f>
        <v>2007.4149197629297</v>
      </c>
      <c r="M153" s="2">
        <f>TREND(Calibration!$A$2:$A$4,Calibration!$D$2:$D$4,G153)</f>
        <v>617.27293372118618</v>
      </c>
    </row>
    <row r="154" spans="1:13" x14ac:dyDescent="0.25">
      <c r="A154">
        <v>757784</v>
      </c>
      <c r="B154">
        <v>13.751000400000001</v>
      </c>
      <c r="C154">
        <v>0.67720002000000001</v>
      </c>
      <c r="D154">
        <v>1311.3959960899999</v>
      </c>
      <c r="E154">
        <v>5.0100002300000002</v>
      </c>
      <c r="F154">
        <v>9.9000003020963209E+37</v>
      </c>
      <c r="G154">
        <v>1.59850001</v>
      </c>
      <c r="H154">
        <v>9.9000003020963209E+37</v>
      </c>
      <c r="K154" s="2">
        <f>TREND(Calibration!$A$2:$A$4,Calibration!$B$2:$B$4,C154)</f>
        <v>432.08150892843656</v>
      </c>
      <c r="L154" s="2">
        <f>TREND(Calibration!$A$2:$A$4,Calibration!$C$2:$C$4,E154)</f>
        <v>2007.2127402835056</v>
      </c>
      <c r="M154" s="2">
        <f>TREND(Calibration!$A$2:$A$4,Calibration!$D$2:$D$4,G154)</f>
        <v>617.93252430070879</v>
      </c>
    </row>
    <row r="155" spans="1:13" x14ac:dyDescent="0.25">
      <c r="A155">
        <v>762784</v>
      </c>
      <c r="B155">
        <v>13.73200035</v>
      </c>
      <c r="C155">
        <v>0.68800002000000005</v>
      </c>
      <c r="D155">
        <v>443.00299072000001</v>
      </c>
      <c r="E155">
        <v>5.0072998999999996</v>
      </c>
      <c r="F155">
        <v>9.9000003020963209E+37</v>
      </c>
      <c r="G155">
        <v>1.6028000099999999</v>
      </c>
      <c r="H155">
        <v>9.9000003020963209E+37</v>
      </c>
      <c r="K155" s="2">
        <f>TREND(Calibration!$A$2:$A$4,Calibration!$B$2:$B$4,C155)</f>
        <v>438.70591385914651</v>
      </c>
      <c r="L155" s="2">
        <f>TREND(Calibration!$A$2:$A$4,Calibration!$C$2:$C$4,E155)</f>
        <v>2006.1202258480737</v>
      </c>
      <c r="M155" s="2">
        <f>TREND(Calibration!$A$2:$A$4,Calibration!$D$2:$D$4,G155)</f>
        <v>619.70515182533177</v>
      </c>
    </row>
    <row r="156" spans="1:13" x14ac:dyDescent="0.25">
      <c r="A156">
        <v>767784</v>
      </c>
      <c r="B156">
        <v>13.64099979</v>
      </c>
      <c r="C156">
        <v>0.68529998999999997</v>
      </c>
      <c r="D156">
        <v>1053.17700195</v>
      </c>
      <c r="E156">
        <v>5.0100002300000002</v>
      </c>
      <c r="F156">
        <v>9.9000003020963209E+37</v>
      </c>
      <c r="G156">
        <v>1.6081999499999999</v>
      </c>
      <c r="H156">
        <v>9.9000003020963209E+37</v>
      </c>
      <c r="K156" s="2">
        <f>TREND(Calibration!$A$2:$A$4,Calibration!$B$2:$B$4,C156)</f>
        <v>437.04979422534416</v>
      </c>
      <c r="L156" s="2">
        <f>TREND(Calibration!$A$2:$A$4,Calibration!$C$2:$C$4,E156)</f>
        <v>2007.2127402835056</v>
      </c>
      <c r="M156" s="2">
        <f>TREND(Calibration!$A$2:$A$4,Calibration!$D$2:$D$4,G156)</f>
        <v>621.93121747075327</v>
      </c>
    </row>
    <row r="157" spans="1:13" x14ac:dyDescent="0.25">
      <c r="A157">
        <v>772784</v>
      </c>
      <c r="B157">
        <v>13.60900021</v>
      </c>
      <c r="C157">
        <v>0.68320000000000003</v>
      </c>
      <c r="D157">
        <v>1101.0310058600001</v>
      </c>
      <c r="E157">
        <v>5.0100002300000002</v>
      </c>
      <c r="F157">
        <v>9.9000003020963209E+37</v>
      </c>
      <c r="G157">
        <v>1.60549998</v>
      </c>
      <c r="H157">
        <v>9.9000003020963209E+37</v>
      </c>
      <c r="K157" s="2">
        <f>TREND(Calibration!$A$2:$A$4,Calibration!$B$2:$B$4,C157)</f>
        <v>435.76172162252556</v>
      </c>
      <c r="L157" s="2">
        <f>TREND(Calibration!$A$2:$A$4,Calibration!$C$2:$C$4,E157)</f>
        <v>2007.2127402835056</v>
      </c>
      <c r="M157" s="2">
        <f>TREND(Calibration!$A$2:$A$4,Calibration!$D$2:$D$4,G157)</f>
        <v>620.81818464804257</v>
      </c>
    </row>
    <row r="158" spans="1:13" x14ac:dyDescent="0.25">
      <c r="A158">
        <v>777785</v>
      </c>
      <c r="B158">
        <v>13.605999949999999</v>
      </c>
      <c r="C158">
        <v>0.6875</v>
      </c>
      <c r="D158">
        <v>399.34500121999997</v>
      </c>
      <c r="E158">
        <v>5.0100002300000002</v>
      </c>
      <c r="F158">
        <v>9.9000003020963209E+37</v>
      </c>
      <c r="G158">
        <v>1.6093000200000001</v>
      </c>
      <c r="H158">
        <v>1127.5620117200001</v>
      </c>
      <c r="K158" s="2">
        <f>TREND(Calibration!$A$2:$A$4,Calibration!$B$2:$B$4,C158)</f>
        <v>438.39921617827116</v>
      </c>
      <c r="L158" s="2">
        <f>TREND(Calibration!$A$2:$A$4,Calibration!$C$2:$C$4,E158)</f>
        <v>2007.2127402835056</v>
      </c>
      <c r="M158" s="2">
        <f>TREND(Calibration!$A$2:$A$4,Calibration!$D$2:$D$4,G158)</f>
        <v>622.38470918261658</v>
      </c>
    </row>
    <row r="159" spans="1:13" x14ac:dyDescent="0.25">
      <c r="A159">
        <v>782784</v>
      </c>
      <c r="B159">
        <v>13.59300041</v>
      </c>
      <c r="C159">
        <v>0.68910002999999997</v>
      </c>
      <c r="D159">
        <v>1140.875</v>
      </c>
      <c r="E159">
        <v>4.8840999600000004</v>
      </c>
      <c r="F159">
        <v>9.9000003020963209E+37</v>
      </c>
      <c r="G159">
        <v>1.60769999</v>
      </c>
      <c r="H159">
        <v>9.9000003020963209E+37</v>
      </c>
      <c r="K159" s="2">
        <f>TREND(Calibration!$A$2:$A$4,Calibration!$B$2:$B$4,C159)</f>
        <v>439.38062790246408</v>
      </c>
      <c r="L159" s="2">
        <f>TREND(Calibration!$A$2:$A$4,Calibration!$C$2:$C$4,E159)</f>
        <v>1956.2753132283883</v>
      </c>
      <c r="M159" s="2">
        <f>TREND(Calibration!$A$2:$A$4,Calibration!$D$2:$D$4,G159)</f>
        <v>621.72511448070441</v>
      </c>
    </row>
    <row r="160" spans="1:13" x14ac:dyDescent="0.25">
      <c r="A160">
        <v>787784</v>
      </c>
      <c r="B160">
        <v>13.63099957</v>
      </c>
      <c r="C160">
        <v>0.68640000000000001</v>
      </c>
      <c r="D160">
        <v>9.9000003020963209E+37</v>
      </c>
      <c r="E160">
        <v>5.00349998</v>
      </c>
      <c r="F160">
        <v>9.9000003020963209E+37</v>
      </c>
      <c r="G160">
        <v>1.6066000499999999</v>
      </c>
      <c r="H160">
        <v>9.9000003020963209E+37</v>
      </c>
      <c r="K160" s="2">
        <f>TREND(Calibration!$A$2:$A$4,Calibration!$B$2:$B$4,C160)</f>
        <v>437.72450826866185</v>
      </c>
      <c r="L160" s="2">
        <f>TREND(Calibration!$A$2:$A$4,Calibration!$C$2:$C$4,E160)</f>
        <v>2004.5828332132901</v>
      </c>
      <c r="M160" s="2">
        <f>TREND(Calibration!$A$2:$A$4,Calibration!$D$2:$D$4,G160)</f>
        <v>621.27167635990577</v>
      </c>
    </row>
    <row r="161" spans="1:13" x14ac:dyDescent="0.25">
      <c r="A161">
        <v>792785</v>
      </c>
      <c r="B161">
        <v>13.71199989</v>
      </c>
      <c r="C161">
        <v>0.68589997000000003</v>
      </c>
      <c r="D161">
        <v>987.79901123000002</v>
      </c>
      <c r="E161">
        <v>4.5308999999999999</v>
      </c>
      <c r="F161">
        <v>9.9000003020963209E+37</v>
      </c>
      <c r="G161">
        <v>1.6099000000000001</v>
      </c>
      <c r="H161">
        <v>9.9000003020963209E+37</v>
      </c>
      <c r="K161" s="2">
        <f>TREND(Calibration!$A$2:$A$4,Calibration!$B$2:$B$4,C161)</f>
        <v>437.41780445407824</v>
      </c>
      <c r="L161" s="2">
        <f>TREND(Calibration!$A$2:$A$4,Calibration!$C$2:$C$4,E161)</f>
        <v>1813.3757213659535</v>
      </c>
      <c r="M161" s="2">
        <f>TREND(Calibration!$A$2:$A$4,Calibration!$D$2:$D$4,G161)</f>
        <v>622.63204431336624</v>
      </c>
    </row>
    <row r="162" spans="1:13" x14ac:dyDescent="0.25">
      <c r="A162">
        <v>797784</v>
      </c>
      <c r="B162">
        <v>13.81999969</v>
      </c>
      <c r="C162">
        <v>0.68529998999999997</v>
      </c>
      <c r="D162">
        <v>751.96801758000004</v>
      </c>
      <c r="E162">
        <v>5.0093998900000001</v>
      </c>
      <c r="F162">
        <v>9.9000003020963209E+37</v>
      </c>
      <c r="G162">
        <v>1.6099000000000001</v>
      </c>
      <c r="H162">
        <v>9.9000003020963209E+37</v>
      </c>
      <c r="K162" s="2">
        <f>TREND(Calibration!$A$2:$A$4,Calibration!$B$2:$B$4,C162)</f>
        <v>437.04979422534416</v>
      </c>
      <c r="L162" s="2">
        <f>TREND(Calibration!$A$2:$A$4,Calibration!$C$2:$C$4,E162)</f>
        <v>2006.9698514083802</v>
      </c>
      <c r="M162" s="2">
        <f>TREND(Calibration!$A$2:$A$4,Calibration!$D$2:$D$4,G162)</f>
        <v>622.63204431336624</v>
      </c>
    </row>
    <row r="163" spans="1:13" x14ac:dyDescent="0.25">
      <c r="A163">
        <v>802784</v>
      </c>
      <c r="B163">
        <v>13.92700005</v>
      </c>
      <c r="C163">
        <v>0.68800002000000005</v>
      </c>
      <c r="D163">
        <v>532.92401123000002</v>
      </c>
      <c r="E163">
        <v>5.0093998900000001</v>
      </c>
      <c r="F163">
        <v>9.9000003020963209E+37</v>
      </c>
      <c r="G163">
        <v>1.61090004</v>
      </c>
      <c r="H163">
        <v>9.9000003020963209E+37</v>
      </c>
      <c r="K163" s="2">
        <f>TREND(Calibration!$A$2:$A$4,Calibration!$B$2:$B$4,C163)</f>
        <v>438.70591385914651</v>
      </c>
      <c r="L163" s="2">
        <f>TREND(Calibration!$A$2:$A$4,Calibration!$C$2:$C$4,E163)</f>
        <v>2006.9698514083802</v>
      </c>
      <c r="M163" s="2">
        <f>TREND(Calibration!$A$2:$A$4,Calibration!$D$2:$D$4,G163)</f>
        <v>623.04429976213919</v>
      </c>
    </row>
    <row r="164" spans="1:13" x14ac:dyDescent="0.25">
      <c r="A164">
        <v>807784</v>
      </c>
      <c r="B164">
        <v>14.01500034</v>
      </c>
      <c r="C164">
        <v>0.69289999999999996</v>
      </c>
      <c r="D164">
        <v>588.76098633000004</v>
      </c>
      <c r="E164">
        <v>5.0100002300000002</v>
      </c>
      <c r="F164">
        <v>9.9000003020963209E+37</v>
      </c>
      <c r="G164">
        <v>1.6088000499999999</v>
      </c>
      <c r="H164">
        <v>9.9000003020963209E+37</v>
      </c>
      <c r="K164" s="2">
        <f>TREND(Calibration!$A$2:$A$4,Calibration!$B$2:$B$4,C164)</f>
        <v>441.71141864362608</v>
      </c>
      <c r="L164" s="2">
        <f>TREND(Calibration!$A$2:$A$4,Calibration!$C$2:$C$4,E164)</f>
        <v>2007.2127402835056</v>
      </c>
      <c r="M164" s="2">
        <f>TREND(Calibration!$A$2:$A$4,Calibration!$D$2:$D$4,G164)</f>
        <v>622.17860207017804</v>
      </c>
    </row>
    <row r="165" spans="1:13" x14ac:dyDescent="0.25">
      <c r="A165">
        <v>812784</v>
      </c>
      <c r="B165">
        <v>14.17300034</v>
      </c>
      <c r="C165">
        <v>0.69069999000000004</v>
      </c>
      <c r="D165">
        <v>511.29199218999997</v>
      </c>
      <c r="E165">
        <v>5.01100016</v>
      </c>
      <c r="F165">
        <v>9.9000003020963209E+37</v>
      </c>
      <c r="G165">
        <v>1.6211999699999999</v>
      </c>
      <c r="H165">
        <v>9.9000003020963209E+37</v>
      </c>
      <c r="K165" s="2">
        <f>TREND(Calibration!$A$2:$A$4,Calibration!$B$2:$B$4,C165)</f>
        <v>440.36199669069919</v>
      </c>
      <c r="L165" s="2">
        <f>TREND(Calibration!$A$2:$A$4,Calibration!$C$2:$C$4,E165)</f>
        <v>2007.6172974892622</v>
      </c>
      <c r="M165" s="2">
        <f>TREND(Calibration!$A$2:$A$4,Calibration!$D$2:$D$4,G165)</f>
        <v>627.29033218532288</v>
      </c>
    </row>
    <row r="166" spans="1:13" x14ac:dyDescent="0.25">
      <c r="A166">
        <v>817784</v>
      </c>
      <c r="B166">
        <v>14.33199978</v>
      </c>
      <c r="C166">
        <v>0.68260001999999997</v>
      </c>
      <c r="D166">
        <v>953.65698241999996</v>
      </c>
      <c r="E166">
        <v>5.0093998900000001</v>
      </c>
      <c r="F166">
        <v>9.9000003020963209E+37</v>
      </c>
      <c r="G166">
        <v>1.6099000000000001</v>
      </c>
      <c r="H166">
        <v>9.9000003020963209E+37</v>
      </c>
      <c r="K166" s="2">
        <f>TREND(Calibration!$A$2:$A$4,Calibration!$B$2:$B$4,C166)</f>
        <v>435.39371139379153</v>
      </c>
      <c r="L166" s="2">
        <f>TREND(Calibration!$A$2:$A$4,Calibration!$C$2:$C$4,E166)</f>
        <v>2006.9698514083802</v>
      </c>
      <c r="M166" s="2">
        <f>TREND(Calibration!$A$2:$A$4,Calibration!$D$2:$D$4,G166)</f>
        <v>622.63204431336624</v>
      </c>
    </row>
    <row r="167" spans="1:13" x14ac:dyDescent="0.25">
      <c r="A167">
        <v>822785</v>
      </c>
      <c r="B167">
        <v>14.49400043</v>
      </c>
      <c r="C167">
        <v>0.68210000000000004</v>
      </c>
      <c r="D167">
        <v>621.73901366999996</v>
      </c>
      <c r="E167">
        <v>5.0093998900000001</v>
      </c>
      <c r="F167">
        <v>9.9000003020963209E+37</v>
      </c>
      <c r="G167">
        <v>1.6066000499999999</v>
      </c>
      <c r="H167">
        <v>1117.5579834</v>
      </c>
      <c r="K167" s="2">
        <f>TREND(Calibration!$A$2:$A$4,Calibration!$B$2:$B$4,C167)</f>
        <v>435.08701371291625</v>
      </c>
      <c r="L167" s="2">
        <f>TREND(Calibration!$A$2:$A$4,Calibration!$C$2:$C$4,E167)</f>
        <v>2006.9698514083802</v>
      </c>
      <c r="M167" s="2">
        <f>TREND(Calibration!$A$2:$A$4,Calibration!$D$2:$D$4,G167)</f>
        <v>621.27167635990577</v>
      </c>
    </row>
    <row r="168" spans="1:13" x14ac:dyDescent="0.25">
      <c r="A168">
        <v>827784</v>
      </c>
      <c r="B168">
        <v>14.585000040000001</v>
      </c>
      <c r="C168">
        <v>0.68419998999999998</v>
      </c>
      <c r="D168">
        <v>1168.41894531</v>
      </c>
      <c r="E168">
        <v>4.80149984</v>
      </c>
      <c r="F168">
        <v>9.9000003020963209E+37</v>
      </c>
      <c r="G168">
        <v>1.6045000599999999</v>
      </c>
      <c r="H168">
        <v>9.9000003020963209E+37</v>
      </c>
      <c r="K168" s="2">
        <f>TREND(Calibration!$A$2:$A$4,Calibration!$B$2:$B$4,C168)</f>
        <v>436.37508631573485</v>
      </c>
      <c r="L168" s="2">
        <f>TREND(Calibration!$A$2:$A$4,Calibration!$C$2:$C$4,E168)</f>
        <v>1922.8565001690999</v>
      </c>
      <c r="M168" s="2">
        <f>TREND(Calibration!$A$2:$A$4,Calibration!$D$2:$D$4,G168)</f>
        <v>620.40597866794462</v>
      </c>
    </row>
    <row r="169" spans="1:13" x14ac:dyDescent="0.25">
      <c r="A169">
        <v>832784</v>
      </c>
      <c r="B169">
        <v>14.65999985</v>
      </c>
      <c r="C169">
        <v>0.68959999000000005</v>
      </c>
      <c r="D169">
        <v>9.9000003020963209E+37</v>
      </c>
      <c r="E169">
        <v>5.0089001700000004</v>
      </c>
      <c r="F169">
        <v>9.9000003020963209E+37</v>
      </c>
      <c r="G169">
        <v>1.6162999899999999</v>
      </c>
      <c r="H169">
        <v>9.9000003020963209E+37</v>
      </c>
      <c r="K169" s="2">
        <f>TREND(Calibration!$A$2:$A$4,Calibration!$B$2:$B$4,C169)</f>
        <v>439.68728878108988</v>
      </c>
      <c r="L169" s="2">
        <f>TREND(Calibration!$A$2:$A$4,Calibration!$C$2:$C$4,E169)</f>
        <v>2006.7676719289559</v>
      </c>
      <c r="M169" s="2">
        <f>TREND(Calibration!$A$2:$A$4,Calibration!$D$2:$D$4,G169)</f>
        <v>625.27036952995024</v>
      </c>
    </row>
    <row r="170" spans="1:13" x14ac:dyDescent="0.25">
      <c r="A170">
        <v>837784</v>
      </c>
      <c r="B170">
        <v>14.73499966</v>
      </c>
      <c r="C170">
        <v>0.68419998999999998</v>
      </c>
      <c r="D170">
        <v>9.9000003020963209E+37</v>
      </c>
      <c r="E170">
        <v>5.0100002300000002</v>
      </c>
      <c r="F170">
        <v>9.9000003020963209E+37</v>
      </c>
      <c r="G170">
        <v>1.61469996</v>
      </c>
      <c r="H170">
        <v>9.9000003020963209E+37</v>
      </c>
      <c r="K170" s="2">
        <f>TREND(Calibration!$A$2:$A$4,Calibration!$B$2:$B$4,C170)</f>
        <v>436.37508631573485</v>
      </c>
      <c r="L170" s="2">
        <f>TREND(Calibration!$A$2:$A$4,Calibration!$C$2:$C$4,E170)</f>
        <v>2007.2127402835056</v>
      </c>
      <c r="M170" s="2">
        <f>TREND(Calibration!$A$2:$A$4,Calibration!$D$2:$D$4,G170)</f>
        <v>624.61077482803807</v>
      </c>
    </row>
    <row r="171" spans="1:13" x14ac:dyDescent="0.25">
      <c r="A171">
        <v>842784</v>
      </c>
      <c r="B171">
        <v>14.79300022</v>
      </c>
      <c r="C171">
        <v>0.68150001999999998</v>
      </c>
      <c r="D171">
        <v>1255.25598145</v>
      </c>
      <c r="E171">
        <v>5.0100002300000002</v>
      </c>
      <c r="F171">
        <v>9.9000003020963209E+37</v>
      </c>
      <c r="G171">
        <v>1.6038999599999999</v>
      </c>
      <c r="H171">
        <v>9.9000003020963209E+37</v>
      </c>
      <c r="K171" s="2">
        <f>TREND(Calibration!$A$2:$A$4,Calibration!$B$2:$B$4,C171)</f>
        <v>434.71900348418217</v>
      </c>
      <c r="L171" s="2">
        <f>TREND(Calibration!$A$2:$A$4,Calibration!$C$2:$C$4,E171)</f>
        <v>2007.2127402835056</v>
      </c>
      <c r="M171" s="2">
        <f>TREND(Calibration!$A$2:$A$4,Calibration!$D$2:$D$4,G171)</f>
        <v>620.15859406851985</v>
      </c>
    </row>
    <row r="172" spans="1:13" x14ac:dyDescent="0.25">
      <c r="A172">
        <v>847784</v>
      </c>
      <c r="B172">
        <v>14.94200039</v>
      </c>
      <c r="C172">
        <v>0.67610002000000002</v>
      </c>
      <c r="D172">
        <v>683.25500488</v>
      </c>
      <c r="E172">
        <v>5.0100002300000002</v>
      </c>
      <c r="F172">
        <v>9.9000003020963209E+37</v>
      </c>
      <c r="G172">
        <v>1.60549998</v>
      </c>
      <c r="H172">
        <v>9.9000003020963209E+37</v>
      </c>
      <c r="K172" s="2">
        <f>TREND(Calibration!$A$2:$A$4,Calibration!$B$2:$B$4,C172)</f>
        <v>431.40680101882725</v>
      </c>
      <c r="L172" s="2">
        <f>TREND(Calibration!$A$2:$A$4,Calibration!$C$2:$C$4,E172)</f>
        <v>2007.2127402835056</v>
      </c>
      <c r="M172" s="2">
        <f>TREND(Calibration!$A$2:$A$4,Calibration!$D$2:$D$4,G172)</f>
        <v>620.81818464804257</v>
      </c>
    </row>
    <row r="173" spans="1:13" x14ac:dyDescent="0.25">
      <c r="A173">
        <v>852785</v>
      </c>
      <c r="B173">
        <v>15.01399994</v>
      </c>
      <c r="C173">
        <v>0.67940003000000004</v>
      </c>
      <c r="D173">
        <v>904.65502930000002</v>
      </c>
      <c r="E173">
        <v>5.0082998300000003</v>
      </c>
      <c r="F173">
        <v>9.9000003020963209E+37</v>
      </c>
      <c r="G173">
        <v>1.6017999599999999</v>
      </c>
      <c r="H173">
        <v>9.9000003020963209E+37</v>
      </c>
      <c r="K173" s="2">
        <f>TREND(Calibration!$A$2:$A$4,Calibration!$B$2:$B$4,C173)</f>
        <v>433.43093088136357</v>
      </c>
      <c r="L173" s="2">
        <f>TREND(Calibration!$A$2:$A$4,Calibration!$C$2:$C$4,E173)</f>
        <v>2006.5247830538308</v>
      </c>
      <c r="M173" s="2">
        <f>TREND(Calibration!$A$2:$A$4,Calibration!$D$2:$D$4,G173)</f>
        <v>619.29289225416915</v>
      </c>
    </row>
    <row r="174" spans="1:13" x14ac:dyDescent="0.25">
      <c r="A174">
        <v>857784</v>
      </c>
      <c r="B174">
        <v>15.07499981</v>
      </c>
      <c r="C174">
        <v>0.68370003000000001</v>
      </c>
      <c r="D174">
        <v>1094.7779541</v>
      </c>
      <c r="E174">
        <v>5.0104999499999998</v>
      </c>
      <c r="F174">
        <v>9.9000003020963209E+37</v>
      </c>
      <c r="G174">
        <v>1.6060999600000001</v>
      </c>
      <c r="H174">
        <v>9.9000003020963209E+37</v>
      </c>
      <c r="K174" s="2">
        <f>TREND(Calibration!$A$2:$A$4,Calibration!$B$2:$B$4,C174)</f>
        <v>436.06842543710917</v>
      </c>
      <c r="L174" s="2">
        <f>TREND(Calibration!$A$2:$A$4,Calibration!$C$2:$C$4,E174)</f>
        <v>2007.4149197629297</v>
      </c>
      <c r="M174" s="2">
        <f>TREND(Calibration!$A$2:$A$4,Calibration!$D$2:$D$4,G174)</f>
        <v>621.06551977879224</v>
      </c>
    </row>
    <row r="175" spans="1:13" x14ac:dyDescent="0.25">
      <c r="A175">
        <v>862784</v>
      </c>
      <c r="B175">
        <v>15.001000400000001</v>
      </c>
      <c r="C175">
        <v>0.68099999</v>
      </c>
      <c r="D175">
        <v>9.9000003020963209E+37</v>
      </c>
      <c r="E175">
        <v>5.0100002300000002</v>
      </c>
      <c r="F175">
        <v>9.9000003020963209E+37</v>
      </c>
      <c r="G175">
        <v>1.6088000499999999</v>
      </c>
      <c r="H175">
        <v>9.9000003020963209E+37</v>
      </c>
      <c r="K175" s="2">
        <f>TREND(Calibration!$A$2:$A$4,Calibration!$B$2:$B$4,C175)</f>
        <v>434.41229966959861</v>
      </c>
      <c r="L175" s="2">
        <f>TREND(Calibration!$A$2:$A$4,Calibration!$C$2:$C$4,E175)</f>
        <v>2007.2127402835056</v>
      </c>
      <c r="M175" s="2">
        <f>TREND(Calibration!$A$2:$A$4,Calibration!$D$2:$D$4,G175)</f>
        <v>622.17860207017804</v>
      </c>
    </row>
    <row r="176" spans="1:13" x14ac:dyDescent="0.25">
      <c r="A176">
        <v>867799</v>
      </c>
      <c r="B176">
        <v>15.006999970000001</v>
      </c>
      <c r="C176">
        <v>0.67989999000000001</v>
      </c>
      <c r="D176">
        <v>687.07299805000002</v>
      </c>
      <c r="E176">
        <v>5.0100002300000002</v>
      </c>
      <c r="F176">
        <v>9.9000003020963209E+37</v>
      </c>
      <c r="G176">
        <v>1.6045000599999999</v>
      </c>
      <c r="H176">
        <v>9.9000003020963209E+37</v>
      </c>
      <c r="K176" s="2">
        <f>TREND(Calibration!$A$2:$A$4,Calibration!$B$2:$B$4,C176)</f>
        <v>433.73759175998924</v>
      </c>
      <c r="L176" s="2">
        <f>TREND(Calibration!$A$2:$A$4,Calibration!$C$2:$C$4,E176)</f>
        <v>2007.2127402835056</v>
      </c>
      <c r="M176" s="2">
        <f>TREND(Calibration!$A$2:$A$4,Calibration!$D$2:$D$4,G176)</f>
        <v>620.40597866794462</v>
      </c>
    </row>
    <row r="177" spans="1:13" x14ac:dyDescent="0.25">
      <c r="A177">
        <v>872786</v>
      </c>
      <c r="B177">
        <v>14.93299961</v>
      </c>
      <c r="C177">
        <v>0.67510002999999996</v>
      </c>
      <c r="D177">
        <v>9.9000003020963209E+37</v>
      </c>
      <c r="E177">
        <v>5.0089001700000004</v>
      </c>
      <c r="F177">
        <v>9.9000003020963209E+37</v>
      </c>
      <c r="G177">
        <v>1.60230005</v>
      </c>
      <c r="H177">
        <v>9.9000003020963209E+37</v>
      </c>
      <c r="K177" s="2">
        <f>TREND(Calibration!$A$2:$A$4,Calibration!$B$2:$B$4,C177)</f>
        <v>430.7934363256179</v>
      </c>
      <c r="L177" s="2">
        <f>TREND(Calibration!$A$2:$A$4,Calibration!$C$2:$C$4,E177)</f>
        <v>2006.7676719289559</v>
      </c>
      <c r="M177" s="2">
        <f>TREND(Calibration!$A$2:$A$4,Calibration!$D$2:$D$4,G177)</f>
        <v>619.49904883528279</v>
      </c>
    </row>
    <row r="178" spans="1:13" x14ac:dyDescent="0.25">
      <c r="A178">
        <v>877784</v>
      </c>
      <c r="B178">
        <v>14.89000034</v>
      </c>
      <c r="C178">
        <v>0.67779999999999996</v>
      </c>
      <c r="D178">
        <v>721.46099853999999</v>
      </c>
      <c r="E178">
        <v>5.0104999499999998</v>
      </c>
      <c r="F178">
        <v>9.9000003020963209E+37</v>
      </c>
      <c r="G178">
        <v>1.5942000199999999</v>
      </c>
      <c r="H178">
        <v>9.9000003020963209E+37</v>
      </c>
      <c r="K178" s="2">
        <f>TREND(Calibration!$A$2:$A$4,Calibration!$B$2:$B$4,C178)</f>
        <v>432.44951915717058</v>
      </c>
      <c r="L178" s="2">
        <f>TREND(Calibration!$A$2:$A$4,Calibration!$C$2:$C$4,E178)</f>
        <v>2007.4149197629297</v>
      </c>
      <c r="M178" s="2">
        <f>TREND(Calibration!$A$2:$A$4,Calibration!$D$2:$D$4,G178)</f>
        <v>616.15990089847537</v>
      </c>
    </row>
    <row r="179" spans="1:13" x14ac:dyDescent="0.25">
      <c r="A179">
        <v>882785</v>
      </c>
      <c r="B179">
        <v>14.949000359999999</v>
      </c>
      <c r="C179">
        <v>0.67510002999999996</v>
      </c>
      <c r="D179">
        <v>506.18798828000001</v>
      </c>
      <c r="E179">
        <v>5.0100002300000002</v>
      </c>
      <c r="F179">
        <v>9.9000003020963209E+37</v>
      </c>
      <c r="G179">
        <v>1.59689999</v>
      </c>
      <c r="H179">
        <v>9.9000003020963209E+37</v>
      </c>
      <c r="K179" s="2">
        <f>TREND(Calibration!$A$2:$A$4,Calibration!$B$2:$B$4,C179)</f>
        <v>430.7934363256179</v>
      </c>
      <c r="L179" s="2">
        <f>TREND(Calibration!$A$2:$A$4,Calibration!$C$2:$C$4,E179)</f>
        <v>2007.2127402835056</v>
      </c>
      <c r="M179" s="2">
        <f>TREND(Calibration!$A$2:$A$4,Calibration!$D$2:$D$4,G179)</f>
        <v>617.27293372118618</v>
      </c>
    </row>
    <row r="180" spans="1:13" x14ac:dyDescent="0.25">
      <c r="A180">
        <v>887786</v>
      </c>
      <c r="B180">
        <v>15.006999970000001</v>
      </c>
      <c r="C180">
        <v>0.67339998000000001</v>
      </c>
      <c r="D180">
        <v>1199.4029541</v>
      </c>
      <c r="E180">
        <v>5.0061998399999998</v>
      </c>
      <c r="F180">
        <v>9.9000003020963209E+37</v>
      </c>
      <c r="G180">
        <v>1.60769999</v>
      </c>
      <c r="H180">
        <v>9.9000003020963209E+37</v>
      </c>
      <c r="K180" s="2">
        <f>TREND(Calibration!$A$2:$A$4,Calibration!$B$2:$B$4,C180)</f>
        <v>429.75067525131669</v>
      </c>
      <c r="L180" s="2">
        <f>TREND(Calibration!$A$2:$A$4,Calibration!$C$2:$C$4,E180)</f>
        <v>2005.675157493524</v>
      </c>
      <c r="M180" s="2">
        <f>TREND(Calibration!$A$2:$A$4,Calibration!$D$2:$D$4,G180)</f>
        <v>621.72511448070441</v>
      </c>
    </row>
    <row r="181" spans="1:13" x14ac:dyDescent="0.25">
      <c r="A181">
        <v>892785</v>
      </c>
      <c r="B181">
        <v>15.04899979</v>
      </c>
      <c r="C181">
        <v>0.67400002000000003</v>
      </c>
      <c r="D181">
        <v>999.71502685999997</v>
      </c>
      <c r="E181">
        <v>3.2342998999999999</v>
      </c>
      <c r="F181">
        <v>9.9000003020963209E+37</v>
      </c>
      <c r="G181">
        <v>1.6131000499999999</v>
      </c>
      <c r="H181">
        <v>9.9000003020963209E+37</v>
      </c>
      <c r="K181" s="2">
        <f>TREND(Calibration!$A$2:$A$4,Calibration!$B$2:$B$4,C181)</f>
        <v>430.11872228230033</v>
      </c>
      <c r="L181" s="2">
        <f>TREND(Calibration!$A$2:$A$4,Calibration!$C$2:$C$4,E181)</f>
        <v>1288.7900869315895</v>
      </c>
      <c r="M181" s="2">
        <f>TREND(Calibration!$A$2:$A$4,Calibration!$D$2:$D$4,G181)</f>
        <v>623.95122959480091</v>
      </c>
    </row>
    <row r="182" spans="1:13" x14ac:dyDescent="0.25">
      <c r="A182">
        <v>897784</v>
      </c>
      <c r="B182">
        <v>15.114000320000001</v>
      </c>
      <c r="C182">
        <v>0.67290002000000004</v>
      </c>
      <c r="D182">
        <v>1206.8919677700001</v>
      </c>
      <c r="E182">
        <v>3.08470011</v>
      </c>
      <c r="F182">
        <v>9.9000003020963209E+37</v>
      </c>
      <c r="G182">
        <v>1.6066000499999999</v>
      </c>
      <c r="H182">
        <v>9.9000003020963209E+37</v>
      </c>
      <c r="K182" s="2">
        <f>TREND(Calibration!$A$2:$A$4,Calibration!$B$2:$B$4,C182)</f>
        <v>429.44401437269096</v>
      </c>
      <c r="L182" s="2">
        <f>TREND(Calibration!$A$2:$A$4,Calibration!$C$2:$C$4,E182)</f>
        <v>1228.2641770937007</v>
      </c>
      <c r="M182" s="2">
        <f>TREND(Calibration!$A$2:$A$4,Calibration!$D$2:$D$4,G182)</f>
        <v>621.27167635990577</v>
      </c>
    </row>
    <row r="183" spans="1:13" x14ac:dyDescent="0.25">
      <c r="A183">
        <v>902784</v>
      </c>
      <c r="B183">
        <v>15.16899967</v>
      </c>
      <c r="C183">
        <v>0.67449999000000005</v>
      </c>
      <c r="D183">
        <v>1215.7879638700001</v>
      </c>
      <c r="E183">
        <v>4.6578998599999997</v>
      </c>
      <c r="F183">
        <v>9.9000003020963209E+37</v>
      </c>
      <c r="G183">
        <v>1.6088000499999999</v>
      </c>
      <c r="H183">
        <v>9.9000003020963209E+37</v>
      </c>
      <c r="K183" s="2">
        <f>TREND(Calibration!$A$2:$A$4,Calibration!$B$2:$B$4,C183)</f>
        <v>430.42538929463433</v>
      </c>
      <c r="L183" s="2">
        <f>TREND(Calibration!$A$2:$A$4,Calibration!$C$2:$C$4,E183)</f>
        <v>1864.7580266204227</v>
      </c>
      <c r="M183" s="2">
        <f>TREND(Calibration!$A$2:$A$4,Calibration!$D$2:$D$4,G183)</f>
        <v>622.17860207017804</v>
      </c>
    </row>
    <row r="184" spans="1:13" x14ac:dyDescent="0.25">
      <c r="A184">
        <v>907785</v>
      </c>
      <c r="B184">
        <v>15.149999619999999</v>
      </c>
      <c r="C184">
        <v>0.67019998999999997</v>
      </c>
      <c r="D184">
        <v>9.9000003020963209E+37</v>
      </c>
      <c r="E184">
        <v>4.4774999600000003</v>
      </c>
      <c r="F184">
        <v>9.9000003020963209E+37</v>
      </c>
      <c r="G184">
        <v>1.6081999499999999</v>
      </c>
      <c r="H184">
        <v>9.9000003020963209E+37</v>
      </c>
      <c r="K184" s="2">
        <f>TREND(Calibration!$A$2:$A$4,Calibration!$B$2:$B$4,C184)</f>
        <v>427.78789473888867</v>
      </c>
      <c r="L184" s="2">
        <f>TREND(Calibration!$A$2:$A$4,Calibration!$C$2:$C$4,E184)</f>
        <v>1791.7708380544218</v>
      </c>
      <c r="M184" s="2">
        <f>TREND(Calibration!$A$2:$A$4,Calibration!$D$2:$D$4,G184)</f>
        <v>621.93121747075327</v>
      </c>
    </row>
    <row r="185" spans="1:13" x14ac:dyDescent="0.25">
      <c r="A185">
        <v>912785</v>
      </c>
      <c r="B185">
        <v>15.07499981</v>
      </c>
      <c r="C185">
        <v>0.67290002000000004</v>
      </c>
      <c r="D185">
        <v>9.9000003020963209E+37</v>
      </c>
      <c r="E185">
        <v>5.0100002300000002</v>
      </c>
      <c r="F185">
        <v>9.9000003020963209E+37</v>
      </c>
      <c r="G185">
        <v>1.6066000499999999</v>
      </c>
      <c r="H185">
        <v>9.9000003020963209E+37</v>
      </c>
      <c r="K185" s="2">
        <f>TREND(Calibration!$A$2:$A$4,Calibration!$B$2:$B$4,C185)</f>
        <v>429.44401437269096</v>
      </c>
      <c r="L185" s="2">
        <f>TREND(Calibration!$A$2:$A$4,Calibration!$C$2:$C$4,E185)</f>
        <v>2007.2127402835056</v>
      </c>
      <c r="M185" s="2">
        <f>TREND(Calibration!$A$2:$A$4,Calibration!$D$2:$D$4,G185)</f>
        <v>621.27167635990577</v>
      </c>
    </row>
    <row r="186" spans="1:13" x14ac:dyDescent="0.25">
      <c r="A186">
        <v>917785</v>
      </c>
      <c r="B186">
        <v>14.96800041</v>
      </c>
      <c r="C186">
        <v>0.67129998999999996</v>
      </c>
      <c r="D186">
        <v>1346.91699219</v>
      </c>
      <c r="E186">
        <v>5.0089001700000004</v>
      </c>
      <c r="F186">
        <v>9.9000003020963209E+37</v>
      </c>
      <c r="G186">
        <v>1.6131000499999999</v>
      </c>
      <c r="H186">
        <v>9.9000003020963209E+37</v>
      </c>
      <c r="K186" s="2">
        <f>TREND(Calibration!$A$2:$A$4,Calibration!$B$2:$B$4,C186)</f>
        <v>428.46260264849798</v>
      </c>
      <c r="L186" s="2">
        <f>TREND(Calibration!$A$2:$A$4,Calibration!$C$2:$C$4,E186)</f>
        <v>2006.7676719289559</v>
      </c>
      <c r="M186" s="2">
        <f>TREND(Calibration!$A$2:$A$4,Calibration!$D$2:$D$4,G186)</f>
        <v>623.95122959480091</v>
      </c>
    </row>
    <row r="187" spans="1:13" x14ac:dyDescent="0.25">
      <c r="A187">
        <v>922785</v>
      </c>
      <c r="B187">
        <v>14.899999619999999</v>
      </c>
      <c r="C187">
        <v>0.67610002000000002</v>
      </c>
      <c r="D187">
        <v>537.68597411999997</v>
      </c>
      <c r="E187">
        <v>5.0019001999999997</v>
      </c>
      <c r="F187">
        <v>9.9000003020963209E+37</v>
      </c>
      <c r="G187">
        <v>1.61689997</v>
      </c>
      <c r="H187">
        <v>9.9000003020963209E+37</v>
      </c>
      <c r="K187" s="2">
        <f>TREND(Calibration!$A$2:$A$4,Calibration!$B$2:$B$4,C187)</f>
        <v>431.40680101882725</v>
      </c>
      <c r="L187" s="2">
        <f>TREND(Calibration!$A$2:$A$4,Calibration!$C$2:$C$4,E187)</f>
        <v>2003.9355853793161</v>
      </c>
      <c r="M187" s="2">
        <f>TREND(Calibration!$A$2:$A$4,Calibration!$D$2:$D$4,G187)</f>
        <v>625.51770466069991</v>
      </c>
    </row>
    <row r="188" spans="1:13" x14ac:dyDescent="0.25">
      <c r="A188">
        <v>927784</v>
      </c>
      <c r="B188">
        <v>14.82600021</v>
      </c>
      <c r="C188">
        <v>0.67400002000000003</v>
      </c>
      <c r="D188">
        <v>1329.08203125</v>
      </c>
      <c r="E188">
        <v>5.0100002300000002</v>
      </c>
      <c r="F188">
        <v>9.9000003020963209E+37</v>
      </c>
      <c r="G188">
        <v>1.61469996</v>
      </c>
      <c r="H188">
        <v>9.9000003020963209E+37</v>
      </c>
      <c r="K188" s="2">
        <f>TREND(Calibration!$A$2:$A$4,Calibration!$B$2:$B$4,C188)</f>
        <v>430.11872228230033</v>
      </c>
      <c r="L188" s="2">
        <f>TREND(Calibration!$A$2:$A$4,Calibration!$C$2:$C$4,E188)</f>
        <v>2007.2127402835056</v>
      </c>
      <c r="M188" s="2">
        <f>TREND(Calibration!$A$2:$A$4,Calibration!$D$2:$D$4,G188)</f>
        <v>624.61077482803807</v>
      </c>
    </row>
    <row r="189" spans="1:13" x14ac:dyDescent="0.25">
      <c r="A189">
        <v>932784</v>
      </c>
      <c r="B189">
        <v>14.87100029</v>
      </c>
      <c r="C189">
        <v>0.67129998999999996</v>
      </c>
      <c r="D189">
        <v>863.53997803000004</v>
      </c>
      <c r="E189">
        <v>5.0093998900000001</v>
      </c>
      <c r="F189">
        <v>9.9000003020963209E+37</v>
      </c>
      <c r="G189">
        <v>1.6162999899999999</v>
      </c>
      <c r="H189">
        <v>9.9000003020963209E+37</v>
      </c>
      <c r="K189" s="2">
        <f>TREND(Calibration!$A$2:$A$4,Calibration!$B$2:$B$4,C189)</f>
        <v>428.46260264849798</v>
      </c>
      <c r="L189" s="2">
        <f>TREND(Calibration!$A$2:$A$4,Calibration!$C$2:$C$4,E189)</f>
        <v>2006.9698514083802</v>
      </c>
      <c r="M189" s="2">
        <f>TREND(Calibration!$A$2:$A$4,Calibration!$D$2:$D$4,G189)</f>
        <v>625.27036952995024</v>
      </c>
    </row>
    <row r="190" spans="1:13" x14ac:dyDescent="0.25">
      <c r="A190">
        <v>937784</v>
      </c>
      <c r="B190">
        <v>14.949000359999999</v>
      </c>
      <c r="C190">
        <v>0.67510002999999996</v>
      </c>
      <c r="D190">
        <v>324.50698853</v>
      </c>
      <c r="E190">
        <v>5.0093998900000001</v>
      </c>
      <c r="F190">
        <v>9.9000003020963209E+37</v>
      </c>
      <c r="G190">
        <v>1.6233999699999999</v>
      </c>
      <c r="H190">
        <v>9.9000003020963209E+37</v>
      </c>
      <c r="K190" s="2">
        <f>TREND(Calibration!$A$2:$A$4,Calibration!$B$2:$B$4,C190)</f>
        <v>430.7934363256179</v>
      </c>
      <c r="L190" s="2">
        <f>TREND(Calibration!$A$2:$A$4,Calibration!$C$2:$C$4,E190)</f>
        <v>2006.9698514083802</v>
      </c>
      <c r="M190" s="2">
        <f>TREND(Calibration!$A$2:$A$4,Calibration!$D$2:$D$4,G190)</f>
        <v>628.19725789559504</v>
      </c>
    </row>
    <row r="191" spans="1:13" x14ac:dyDescent="0.25">
      <c r="A191">
        <v>942785</v>
      </c>
      <c r="B191">
        <v>15.085000040000001</v>
      </c>
      <c r="C191">
        <v>0.67019998999999997</v>
      </c>
      <c r="D191">
        <v>517.14099121000004</v>
      </c>
      <c r="E191">
        <v>5.0100002300000002</v>
      </c>
      <c r="F191">
        <v>9.9000003020963209E+37</v>
      </c>
      <c r="G191">
        <v>1.62390006</v>
      </c>
      <c r="H191">
        <v>1159.43200684</v>
      </c>
      <c r="K191" s="2">
        <f>TREND(Calibration!$A$2:$A$4,Calibration!$B$2:$B$4,C191)</f>
        <v>427.78789473888867</v>
      </c>
      <c r="L191" s="2">
        <f>TREND(Calibration!$A$2:$A$4,Calibration!$C$2:$C$4,E191)</f>
        <v>2007.2127402835056</v>
      </c>
      <c r="M191" s="2">
        <f>TREND(Calibration!$A$2:$A$4,Calibration!$D$2:$D$4,G191)</f>
        <v>628.4034144767088</v>
      </c>
    </row>
    <row r="192" spans="1:13" x14ac:dyDescent="0.25">
      <c r="A192">
        <v>947785</v>
      </c>
      <c r="B192">
        <v>15.18900013</v>
      </c>
      <c r="C192">
        <v>0.66909998999999998</v>
      </c>
      <c r="D192">
        <v>658.45300293000003</v>
      </c>
      <c r="E192">
        <v>5.0100002300000002</v>
      </c>
      <c r="F192">
        <v>9.9000003020963209E+37</v>
      </c>
      <c r="G192">
        <v>1.62549996</v>
      </c>
      <c r="H192">
        <v>9.9000003020963209E+37</v>
      </c>
      <c r="K192" s="2">
        <f>TREND(Calibration!$A$2:$A$4,Calibration!$B$2:$B$4,C192)</f>
        <v>427.1131868292793</v>
      </c>
      <c r="L192" s="2">
        <f>TREND(Calibration!$A$2:$A$4,Calibration!$C$2:$C$4,E192)</f>
        <v>2007.2127402835056</v>
      </c>
      <c r="M192" s="2">
        <f>TREND(Calibration!$A$2:$A$4,Calibration!$D$2:$D$4,G192)</f>
        <v>629.0629555875563</v>
      </c>
    </row>
    <row r="193" spans="1:13" x14ac:dyDescent="0.25">
      <c r="A193">
        <v>952784</v>
      </c>
      <c r="B193">
        <v>15.21500015</v>
      </c>
      <c r="C193">
        <v>0.66700000000000004</v>
      </c>
      <c r="D193">
        <v>748.34899901999995</v>
      </c>
      <c r="E193">
        <v>5.0089001700000004</v>
      </c>
      <c r="F193">
        <v>9.9000003020963209E+37</v>
      </c>
      <c r="G193">
        <v>1.62609994</v>
      </c>
      <c r="H193">
        <v>9.9000003020963209E+37</v>
      </c>
      <c r="K193" s="2">
        <f>TREND(Calibration!$A$2:$A$4,Calibration!$B$2:$B$4,C193)</f>
        <v>425.8251142264607</v>
      </c>
      <c r="L193" s="2">
        <f>TREND(Calibration!$A$2:$A$4,Calibration!$C$2:$C$4,E193)</f>
        <v>2006.7676719289559</v>
      </c>
      <c r="M193" s="2">
        <f>TREND(Calibration!$A$2:$A$4,Calibration!$D$2:$D$4,G193)</f>
        <v>629.31029071830585</v>
      </c>
    </row>
    <row r="194" spans="1:13" x14ac:dyDescent="0.25">
      <c r="A194">
        <v>957784</v>
      </c>
      <c r="B194">
        <v>15.166000370000001</v>
      </c>
      <c r="C194">
        <v>0.66640001999999998</v>
      </c>
      <c r="D194">
        <v>812.30297852000001</v>
      </c>
      <c r="E194">
        <v>5.01100016</v>
      </c>
      <c r="F194">
        <v>9.9000003020963209E+37</v>
      </c>
      <c r="G194">
        <v>1.6266000300000001</v>
      </c>
      <c r="H194">
        <v>1241.8830566399999</v>
      </c>
      <c r="K194" s="2">
        <f>TREND(Calibration!$A$2:$A$4,Calibration!$B$2:$B$4,C194)</f>
        <v>425.45710399772662</v>
      </c>
      <c r="L194" s="2">
        <f>TREND(Calibration!$A$2:$A$4,Calibration!$C$2:$C$4,E194)</f>
        <v>2007.6172974892622</v>
      </c>
      <c r="M194" s="2">
        <f>TREND(Calibration!$A$2:$A$4,Calibration!$D$2:$D$4,G194)</f>
        <v>629.51644729941961</v>
      </c>
    </row>
    <row r="195" spans="1:13" x14ac:dyDescent="0.25">
      <c r="A195">
        <v>962784</v>
      </c>
      <c r="B195">
        <v>15.059000019999999</v>
      </c>
      <c r="C195">
        <v>0.66589999</v>
      </c>
      <c r="D195">
        <v>1028.3399658200001</v>
      </c>
      <c r="E195">
        <v>5.01100016</v>
      </c>
      <c r="F195">
        <v>9.9000003020963209E+37</v>
      </c>
      <c r="G195">
        <v>1.62609994</v>
      </c>
      <c r="H195">
        <v>1314.125</v>
      </c>
      <c r="K195" s="2">
        <f>TREND(Calibration!$A$2:$A$4,Calibration!$B$2:$B$4,C195)</f>
        <v>425.15040018314306</v>
      </c>
      <c r="L195" s="2">
        <f>TREND(Calibration!$A$2:$A$4,Calibration!$C$2:$C$4,E195)</f>
        <v>2007.6172974892622</v>
      </c>
      <c r="M195" s="2">
        <f>TREND(Calibration!$A$2:$A$4,Calibration!$D$2:$D$4,G195)</f>
        <v>629.31029071830585</v>
      </c>
    </row>
    <row r="196" spans="1:13" x14ac:dyDescent="0.25">
      <c r="A196">
        <v>967784</v>
      </c>
      <c r="B196">
        <v>14.894000050000001</v>
      </c>
      <c r="C196">
        <v>0.65939999000000005</v>
      </c>
      <c r="D196">
        <v>9.9000003020963209E+37</v>
      </c>
      <c r="E196">
        <v>5.0100002300000002</v>
      </c>
      <c r="F196">
        <v>9.9000003020963209E+37</v>
      </c>
      <c r="G196">
        <v>1.63039994</v>
      </c>
      <c r="H196">
        <v>9.9000003020963209E+37</v>
      </c>
      <c r="K196" s="2">
        <f>TREND(Calibration!$A$2:$A$4,Calibration!$B$2:$B$4,C196)</f>
        <v>421.16348980817878</v>
      </c>
      <c r="L196" s="2">
        <f>TREND(Calibration!$A$2:$A$4,Calibration!$C$2:$C$4,E196)</f>
        <v>2007.2127402835056</v>
      </c>
      <c r="M196" s="2">
        <f>TREND(Calibration!$A$2:$A$4,Calibration!$D$2:$D$4,G196)</f>
        <v>631.08291824292883</v>
      </c>
    </row>
    <row r="197" spans="1:13" x14ac:dyDescent="0.25">
      <c r="A197">
        <v>972784</v>
      </c>
      <c r="B197">
        <v>14.821999549999999</v>
      </c>
      <c r="C197">
        <v>0.66259997999999998</v>
      </c>
      <c r="D197">
        <v>687.03601074000005</v>
      </c>
      <c r="E197">
        <v>5.0093998900000001</v>
      </c>
      <c r="F197">
        <v>9.9000003020963209E+37</v>
      </c>
      <c r="G197">
        <v>1.63310003</v>
      </c>
      <c r="H197">
        <v>1203.8420410199999</v>
      </c>
      <c r="K197" s="2">
        <f>TREND(Calibration!$A$2:$A$4,Calibration!$B$2:$B$4,C197)</f>
        <v>423.12627032060675</v>
      </c>
      <c r="L197" s="2">
        <f>TREND(Calibration!$A$2:$A$4,Calibration!$C$2:$C$4,E197)</f>
        <v>2006.9698514083802</v>
      </c>
      <c r="M197" s="2">
        <f>TREND(Calibration!$A$2:$A$4,Calibration!$D$2:$D$4,G197)</f>
        <v>632.19600053431475</v>
      </c>
    </row>
    <row r="198" spans="1:13" x14ac:dyDescent="0.25">
      <c r="A198">
        <v>977784</v>
      </c>
      <c r="B198">
        <v>14.73499966</v>
      </c>
      <c r="C198">
        <v>0.65509998999999997</v>
      </c>
      <c r="D198">
        <v>9.9000003020963209E+37</v>
      </c>
      <c r="E198">
        <v>5.0082998300000003</v>
      </c>
      <c r="F198">
        <v>9.9000003020963209E+37</v>
      </c>
      <c r="G198">
        <v>1.63469994</v>
      </c>
      <c r="H198">
        <v>9.9000003020963209E+37</v>
      </c>
      <c r="K198" s="2">
        <f>TREND(Calibration!$A$2:$A$4,Calibration!$B$2:$B$4,C198)</f>
        <v>418.52599525243312</v>
      </c>
      <c r="L198" s="2">
        <f>TREND(Calibration!$A$2:$A$4,Calibration!$C$2:$C$4,E198)</f>
        <v>2006.5247830538308</v>
      </c>
      <c r="M198" s="2">
        <f>TREND(Calibration!$A$2:$A$4,Calibration!$D$2:$D$4,G198)</f>
        <v>632.8555457675518</v>
      </c>
    </row>
    <row r="199" spans="1:13" x14ac:dyDescent="0.25">
      <c r="A199">
        <v>982785</v>
      </c>
      <c r="B199">
        <v>14.68000031</v>
      </c>
      <c r="C199">
        <v>0.66100000999999997</v>
      </c>
      <c r="D199">
        <v>9.9000003020963209E+37</v>
      </c>
      <c r="E199">
        <v>5.0100002300000002</v>
      </c>
      <c r="F199">
        <v>9.9000003020963209E+37</v>
      </c>
      <c r="G199">
        <v>1.6315000099999999</v>
      </c>
      <c r="H199">
        <v>9.9000003020963209E+37</v>
      </c>
      <c r="K199" s="2">
        <f>TREND(Calibration!$A$2:$A$4,Calibration!$B$2:$B$4,C199)</f>
        <v>422.14489539866344</v>
      </c>
      <c r="L199" s="2">
        <f>TREND(Calibration!$A$2:$A$4,Calibration!$C$2:$C$4,E199)</f>
        <v>2007.2127402835056</v>
      </c>
      <c r="M199" s="2">
        <f>TREND(Calibration!$A$2:$A$4,Calibration!$D$2:$D$4,G199)</f>
        <v>631.53640995479202</v>
      </c>
    </row>
    <row r="200" spans="1:13" x14ac:dyDescent="0.25">
      <c r="A200">
        <v>987784</v>
      </c>
      <c r="B200">
        <v>14.68900013</v>
      </c>
      <c r="C200">
        <v>0.65880000999999999</v>
      </c>
      <c r="D200">
        <v>848.61602783000001</v>
      </c>
      <c r="E200">
        <v>5.0067000400000001</v>
      </c>
      <c r="F200">
        <v>9.9000003020963209E+37</v>
      </c>
      <c r="G200">
        <v>1.6207</v>
      </c>
      <c r="H200">
        <v>9.9000003020963209E+37</v>
      </c>
      <c r="K200" s="2">
        <f>TREND(Calibration!$A$2:$A$4,Calibration!$B$2:$B$4,C200)</f>
        <v>420.79547957944476</v>
      </c>
      <c r="L200" s="2">
        <f>TREND(Calibration!$A$2:$A$4,Calibration!$C$2:$C$4,E200)</f>
        <v>2005.8775311740014</v>
      </c>
      <c r="M200" s="2">
        <f>TREND(Calibration!$A$2:$A$4,Calibration!$D$2:$D$4,G200)</f>
        <v>627.08422507288435</v>
      </c>
    </row>
    <row r="201" spans="1:13" x14ac:dyDescent="0.25">
      <c r="A201">
        <v>992784</v>
      </c>
      <c r="B201">
        <v>14.71899986</v>
      </c>
      <c r="C201">
        <v>0.65780002000000004</v>
      </c>
      <c r="D201">
        <v>823.47302246000004</v>
      </c>
      <c r="E201">
        <v>5.0100002300000002</v>
      </c>
      <c r="F201">
        <v>9.9000003020963209E+37</v>
      </c>
      <c r="G201">
        <v>1.6211999699999999</v>
      </c>
      <c r="H201">
        <v>9.9000003020963209E+37</v>
      </c>
      <c r="K201" s="2">
        <f>TREND(Calibration!$A$2:$A$4,Calibration!$B$2:$B$4,C201)</f>
        <v>420.18211488623547</v>
      </c>
      <c r="L201" s="2">
        <f>TREND(Calibration!$A$2:$A$4,Calibration!$C$2:$C$4,E201)</f>
        <v>2007.2127402835056</v>
      </c>
      <c r="M201" s="2">
        <f>TREND(Calibration!$A$2:$A$4,Calibration!$D$2:$D$4,G201)</f>
        <v>627.29033218532288</v>
      </c>
    </row>
    <row r="202" spans="1:13" x14ac:dyDescent="0.25">
      <c r="A202">
        <v>997784</v>
      </c>
      <c r="B202">
        <v>14.774000170000001</v>
      </c>
      <c r="C202">
        <v>0.66479999000000001</v>
      </c>
      <c r="D202">
        <v>631.91302489999998</v>
      </c>
      <c r="E202">
        <v>5.0100002300000002</v>
      </c>
      <c r="F202">
        <v>9.9000003020963209E+37</v>
      </c>
      <c r="G202">
        <v>1.6293</v>
      </c>
      <c r="H202">
        <v>1199.3819580100001</v>
      </c>
      <c r="K202" s="2">
        <f>TREND(Calibration!$A$2:$A$4,Calibration!$B$2:$B$4,C202)</f>
        <v>424.4756922735337</v>
      </c>
      <c r="L202" s="2">
        <f>TREND(Calibration!$A$2:$A$4,Calibration!$C$2:$C$4,E202)</f>
        <v>2007.2127402835056</v>
      </c>
      <c r="M202" s="2">
        <f>TREND(Calibration!$A$2:$A$4,Calibration!$D$2:$D$4,G202)</f>
        <v>630.6294801221303</v>
      </c>
    </row>
    <row r="203" spans="1:13" x14ac:dyDescent="0.25">
      <c r="A203">
        <v>1002785</v>
      </c>
      <c r="B203">
        <v>14.690999980000001</v>
      </c>
      <c r="C203">
        <v>0.65780002000000004</v>
      </c>
      <c r="D203">
        <v>9.9000003020963209E+37</v>
      </c>
      <c r="E203">
        <v>5.0148000699999997</v>
      </c>
      <c r="F203">
        <v>9.9000003020963209E+37</v>
      </c>
      <c r="G203">
        <v>1.6211999699999999</v>
      </c>
      <c r="H203">
        <v>9.9000003020963209E+37</v>
      </c>
      <c r="K203" s="2">
        <f>TREND(Calibration!$A$2:$A$4,Calibration!$B$2:$B$4,C203)</f>
        <v>420.18211488623547</v>
      </c>
      <c r="L203" s="2">
        <f>TREND(Calibration!$A$2:$A$4,Calibration!$C$2:$C$4,E203)</f>
        <v>2009.1546860781905</v>
      </c>
      <c r="M203" s="2">
        <f>TREND(Calibration!$A$2:$A$4,Calibration!$D$2:$D$4,G203)</f>
        <v>627.29033218532288</v>
      </c>
    </row>
    <row r="204" spans="1:13" x14ac:dyDescent="0.25">
      <c r="A204">
        <v>1007784</v>
      </c>
      <c r="B204">
        <v>14.65799999</v>
      </c>
      <c r="C204">
        <v>0.65719998000000002</v>
      </c>
      <c r="D204">
        <v>890.48297118999994</v>
      </c>
      <c r="E204">
        <v>5.0100002300000002</v>
      </c>
      <c r="F204">
        <v>9.9000003020963209E+37</v>
      </c>
      <c r="G204">
        <v>1.6244000199999999</v>
      </c>
      <c r="H204">
        <v>9.9000003020963209E+37</v>
      </c>
      <c r="K204" s="2">
        <f>TREND(Calibration!$A$2:$A$4,Calibration!$B$2:$B$4,C204)</f>
        <v>419.81406785525184</v>
      </c>
      <c r="L204" s="2">
        <f>TREND(Calibration!$A$2:$A$4,Calibration!$C$2:$C$4,E204)</f>
        <v>2007.2127402835056</v>
      </c>
      <c r="M204" s="2">
        <f>TREND(Calibration!$A$2:$A$4,Calibration!$D$2:$D$4,G204)</f>
        <v>628.60951746675767</v>
      </c>
    </row>
    <row r="205" spans="1:13" x14ac:dyDescent="0.25">
      <c r="A205">
        <v>1012784</v>
      </c>
      <c r="B205">
        <v>14.60499954</v>
      </c>
      <c r="C205">
        <v>0.66420000999999995</v>
      </c>
      <c r="D205">
        <v>457.89498901000002</v>
      </c>
      <c r="E205">
        <v>4.8235998200000001</v>
      </c>
      <c r="F205">
        <v>9.9000003020963209E+37</v>
      </c>
      <c r="G205">
        <v>1.6352000200000001</v>
      </c>
      <c r="H205">
        <v>1158.2540283200001</v>
      </c>
      <c r="K205" s="2">
        <f>TREND(Calibration!$A$2:$A$4,Calibration!$B$2:$B$4,C205)</f>
        <v>424.10768204479967</v>
      </c>
      <c r="L205" s="2">
        <f>TREND(Calibration!$A$2:$A$4,Calibration!$C$2:$C$4,E205)</f>
        <v>1931.797832218424</v>
      </c>
      <c r="M205" s="2">
        <f>TREND(Calibration!$A$2:$A$4,Calibration!$D$2:$D$4,G205)</f>
        <v>633.06169822627589</v>
      </c>
    </row>
    <row r="206" spans="1:13" x14ac:dyDescent="0.25">
      <c r="A206">
        <v>1017784</v>
      </c>
      <c r="B206">
        <v>14.43299961</v>
      </c>
      <c r="C206">
        <v>0.66049999000000004</v>
      </c>
      <c r="D206">
        <v>985.15100098000005</v>
      </c>
      <c r="E206">
        <v>5.0100002300000002</v>
      </c>
      <c r="F206">
        <v>9.9000003020963209E+37</v>
      </c>
      <c r="G206">
        <v>1.63629997</v>
      </c>
      <c r="H206">
        <v>9.9000003020963209E+37</v>
      </c>
      <c r="K206" s="2">
        <f>TREND(Calibration!$A$2:$A$4,Calibration!$B$2:$B$4,C206)</f>
        <v>421.83819771778815</v>
      </c>
      <c r="L206" s="2">
        <f>TREND(Calibration!$A$2:$A$4,Calibration!$C$2:$C$4,E206)</f>
        <v>2007.2127402835056</v>
      </c>
      <c r="M206" s="2">
        <f>TREND(Calibration!$A$2:$A$4,Calibration!$D$2:$D$4,G206)</f>
        <v>633.51514046946409</v>
      </c>
    </row>
    <row r="207" spans="1:13" x14ac:dyDescent="0.25">
      <c r="A207">
        <v>1022781</v>
      </c>
      <c r="B207">
        <v>14.31299973</v>
      </c>
      <c r="C207">
        <v>0.65990000999999998</v>
      </c>
      <c r="D207">
        <v>944.87097168000003</v>
      </c>
      <c r="E207">
        <v>5.0100002300000002</v>
      </c>
      <c r="F207">
        <v>9.9000003020963209E+37</v>
      </c>
      <c r="G207">
        <v>1.6357999999999999</v>
      </c>
      <c r="H207">
        <v>9.9000003020963209E+37</v>
      </c>
      <c r="K207" s="2">
        <f>TREND(Calibration!$A$2:$A$4,Calibration!$B$2:$B$4,C207)</f>
        <v>421.47018748905407</v>
      </c>
      <c r="L207" s="2">
        <f>TREND(Calibration!$A$2:$A$4,Calibration!$C$2:$C$4,E207)</f>
        <v>2007.2127402835056</v>
      </c>
      <c r="M207" s="2">
        <f>TREND(Calibration!$A$2:$A$4,Calibration!$D$2:$D$4,G207)</f>
        <v>633.30903335702544</v>
      </c>
    </row>
    <row r="208" spans="1:13" x14ac:dyDescent="0.25">
      <c r="A208">
        <v>1027794</v>
      </c>
      <c r="B208">
        <v>14.300999640000001</v>
      </c>
      <c r="C208">
        <v>0.65939999000000005</v>
      </c>
      <c r="D208">
        <v>720.65399170000001</v>
      </c>
      <c r="E208">
        <v>5.0104999499999998</v>
      </c>
      <c r="F208">
        <v>9.9000003020963209E+37</v>
      </c>
      <c r="G208">
        <v>1.64660001</v>
      </c>
      <c r="H208">
        <v>9.9000003020963209E+37</v>
      </c>
      <c r="K208" s="2">
        <f>TREND(Calibration!$A$2:$A$4,Calibration!$B$2:$B$4,C208)</f>
        <v>421.16348980817878</v>
      </c>
      <c r="L208" s="2">
        <f>TREND(Calibration!$A$2:$A$4,Calibration!$C$2:$C$4,E208)</f>
        <v>2007.4149197629297</v>
      </c>
      <c r="M208" s="2">
        <f>TREND(Calibration!$A$2:$A$4,Calibration!$D$2:$D$4,G208)</f>
        <v>637.76121823893322</v>
      </c>
    </row>
    <row r="209" spans="1:13" x14ac:dyDescent="0.25">
      <c r="A209">
        <v>1032781</v>
      </c>
      <c r="B209">
        <v>14.227999690000001</v>
      </c>
      <c r="C209">
        <v>0.65880000999999999</v>
      </c>
      <c r="D209">
        <v>1360.45800781</v>
      </c>
      <c r="E209">
        <v>5.0100002300000002</v>
      </c>
      <c r="F209">
        <v>9.9000003020963209E+37</v>
      </c>
      <c r="G209">
        <v>1.6482000400000001</v>
      </c>
      <c r="H209">
        <v>9.9000003020963209E+37</v>
      </c>
      <c r="K209" s="2">
        <f>TREND(Calibration!$A$2:$A$4,Calibration!$B$2:$B$4,C209)</f>
        <v>420.79547957944476</v>
      </c>
      <c r="L209" s="2">
        <f>TREND(Calibration!$A$2:$A$4,Calibration!$C$2:$C$4,E209)</f>
        <v>2007.2127402835056</v>
      </c>
      <c r="M209" s="2">
        <f>TREND(Calibration!$A$2:$A$4,Calibration!$D$2:$D$4,G209)</f>
        <v>638.42081294084551</v>
      </c>
    </row>
    <row r="210" spans="1:13" x14ac:dyDescent="0.25">
      <c r="A210">
        <v>1037781</v>
      </c>
      <c r="B210">
        <v>14.15499973</v>
      </c>
      <c r="C210">
        <v>0.66700000000000004</v>
      </c>
      <c r="D210">
        <v>783.24200439000003</v>
      </c>
      <c r="E210">
        <v>5.0100002300000002</v>
      </c>
      <c r="F210">
        <v>9.9000003020963209E+37</v>
      </c>
      <c r="G210">
        <v>1.64660001</v>
      </c>
      <c r="H210">
        <v>9.9000003020963209E+37</v>
      </c>
      <c r="K210" s="2">
        <f>TREND(Calibration!$A$2:$A$4,Calibration!$B$2:$B$4,C210)</f>
        <v>425.8251142264607</v>
      </c>
      <c r="L210" s="2">
        <f>TREND(Calibration!$A$2:$A$4,Calibration!$C$2:$C$4,E210)</f>
        <v>2007.2127402835056</v>
      </c>
      <c r="M210" s="2">
        <f>TREND(Calibration!$A$2:$A$4,Calibration!$D$2:$D$4,G210)</f>
        <v>637.76121823893322</v>
      </c>
    </row>
    <row r="211" spans="1:13" x14ac:dyDescent="0.25">
      <c r="A211">
        <v>1042780</v>
      </c>
      <c r="B211">
        <v>14.20400047</v>
      </c>
      <c r="C211">
        <v>0.67180002000000005</v>
      </c>
      <c r="D211">
        <v>919.00701904000005</v>
      </c>
      <c r="E211">
        <v>5.0100002300000002</v>
      </c>
      <c r="F211">
        <v>9.9000003020963209E+37</v>
      </c>
      <c r="G211">
        <v>1.6439000399999999</v>
      </c>
      <c r="H211">
        <v>9.9000003020963209E+37</v>
      </c>
      <c r="K211" s="2">
        <f>TREND(Calibration!$A$2:$A$4,Calibration!$B$2:$B$4,C211)</f>
        <v>428.76930646308165</v>
      </c>
      <c r="L211" s="2">
        <f>TREND(Calibration!$A$2:$A$4,Calibration!$C$2:$C$4,E211)</f>
        <v>2007.2127402835056</v>
      </c>
      <c r="M211" s="2">
        <f>TREND(Calibration!$A$2:$A$4,Calibration!$D$2:$D$4,G211)</f>
        <v>636.64818541622242</v>
      </c>
    </row>
    <row r="212" spans="1:13" x14ac:dyDescent="0.25">
      <c r="A212">
        <v>1047782</v>
      </c>
      <c r="B212">
        <v>14.20400047</v>
      </c>
      <c r="C212">
        <v>0.68210000000000004</v>
      </c>
      <c r="D212">
        <v>465.59899902000001</v>
      </c>
      <c r="E212">
        <v>5.0055999800000004</v>
      </c>
      <c r="F212">
        <v>9.9000003020963209E+37</v>
      </c>
      <c r="G212">
        <v>1.6444000000000001</v>
      </c>
      <c r="H212">
        <v>9.9000003020963209E+37</v>
      </c>
      <c r="K212" s="2">
        <f>TREND(Calibration!$A$2:$A$4,Calibration!$B$2:$B$4,C212)</f>
        <v>435.08701371291625</v>
      </c>
      <c r="L212" s="2">
        <f>TREND(Calibration!$A$2:$A$4,Calibration!$C$2:$C$4,E212)</f>
        <v>2005.432462819452</v>
      </c>
      <c r="M212" s="2">
        <f>TREND(Calibration!$A$2:$A$4,Calibration!$D$2:$D$4,G212)</f>
        <v>636.85428840627151</v>
      </c>
    </row>
    <row r="213" spans="1:13" x14ac:dyDescent="0.25">
      <c r="A213">
        <v>1052781</v>
      </c>
      <c r="B213">
        <v>14.20400047</v>
      </c>
      <c r="C213">
        <v>0.68859999999999999</v>
      </c>
      <c r="D213">
        <v>1041.13098145</v>
      </c>
      <c r="E213">
        <v>4.5222997700000001</v>
      </c>
      <c r="F213">
        <v>9.9000003020963209E+37</v>
      </c>
      <c r="G213">
        <v>1.63629997</v>
      </c>
      <c r="H213">
        <v>9.9000003020963209E+37</v>
      </c>
      <c r="K213" s="2">
        <f>TREND(Calibration!$A$2:$A$4,Calibration!$B$2:$B$4,C213)</f>
        <v>439.07392408788047</v>
      </c>
      <c r="L213" s="2">
        <f>TREND(Calibration!$A$2:$A$4,Calibration!$C$2:$C$4,E213)</f>
        <v>1809.896192781287</v>
      </c>
      <c r="M213" s="2">
        <f>TREND(Calibration!$A$2:$A$4,Calibration!$D$2:$D$4,G213)</f>
        <v>633.51514046946409</v>
      </c>
    </row>
    <row r="214" spans="1:13" x14ac:dyDescent="0.25">
      <c r="A214">
        <v>1057781</v>
      </c>
      <c r="B214">
        <v>14.194000239999999</v>
      </c>
      <c r="C214">
        <v>0.68589997000000003</v>
      </c>
      <c r="D214">
        <v>921.27099609000004</v>
      </c>
      <c r="E214">
        <v>5.0078000999999999</v>
      </c>
      <c r="F214">
        <v>9.9000003020963209E+37</v>
      </c>
      <c r="G214">
        <v>1.63849998</v>
      </c>
      <c r="H214">
        <v>9.9000003020963209E+37</v>
      </c>
      <c r="K214" s="2">
        <f>TREND(Calibration!$A$2:$A$4,Calibration!$B$2:$B$4,C214)</f>
        <v>437.41780445407824</v>
      </c>
      <c r="L214" s="2">
        <f>TREND(Calibration!$A$2:$A$4,Calibration!$C$2:$C$4,E214)</f>
        <v>2006.3225995285509</v>
      </c>
      <c r="M214" s="2">
        <f>TREND(Calibration!$A$2:$A$4,Calibration!$D$2:$D$4,G214)</f>
        <v>634.4220703021258</v>
      </c>
    </row>
    <row r="215" spans="1:13" x14ac:dyDescent="0.25">
      <c r="A215">
        <v>1062782</v>
      </c>
      <c r="B215">
        <v>14.085000040000001</v>
      </c>
      <c r="C215">
        <v>0.68640000000000001</v>
      </c>
      <c r="D215">
        <v>811.86798095999995</v>
      </c>
      <c r="E215">
        <v>4.1750998499999996</v>
      </c>
      <c r="F215">
        <v>9.9000003020963209E+37</v>
      </c>
      <c r="G215">
        <v>1.6454999400000001</v>
      </c>
      <c r="H215">
        <v>9.9000003020963209E+37</v>
      </c>
      <c r="K215" s="2">
        <f>TREND(Calibration!$A$2:$A$4,Calibration!$B$2:$B$4,C215)</f>
        <v>437.72450826866185</v>
      </c>
      <c r="L215" s="2">
        <f>TREND(Calibration!$A$2:$A$4,Calibration!$C$2:$C$4,E215)</f>
        <v>1669.4241302627352</v>
      </c>
      <c r="M215" s="2">
        <f>TREND(Calibration!$A$2:$A$4,Calibration!$D$2:$D$4,G215)</f>
        <v>637.30772652707003</v>
      </c>
    </row>
    <row r="216" spans="1:13" x14ac:dyDescent="0.25">
      <c r="A216">
        <v>1067793</v>
      </c>
      <c r="B216">
        <v>13.95199966</v>
      </c>
      <c r="C216">
        <v>0.68320000000000003</v>
      </c>
      <c r="D216">
        <v>875.89001465000001</v>
      </c>
      <c r="E216">
        <v>3.7004001099999999</v>
      </c>
      <c r="F216">
        <v>9.9000003020963209E+37</v>
      </c>
      <c r="G216">
        <v>1.64660001</v>
      </c>
      <c r="H216">
        <v>9.9000003020963209E+37</v>
      </c>
      <c r="K216" s="2">
        <f>TREND(Calibration!$A$2:$A$4,Calibration!$B$2:$B$4,C216)</f>
        <v>435.76172162252556</v>
      </c>
      <c r="L216" s="2">
        <f>TREND(Calibration!$A$2:$A$4,Calibration!$C$2:$C$4,E216)</f>
        <v>1477.3674859097634</v>
      </c>
      <c r="M216" s="2">
        <f>TREND(Calibration!$A$2:$A$4,Calibration!$D$2:$D$4,G216)</f>
        <v>637.76121823893322</v>
      </c>
    </row>
    <row r="217" spans="1:13" x14ac:dyDescent="0.25">
      <c r="A217">
        <v>1072783</v>
      </c>
      <c r="B217">
        <v>13.829999920000001</v>
      </c>
      <c r="C217">
        <v>0.68320000000000003</v>
      </c>
      <c r="D217">
        <v>816.84600829999999</v>
      </c>
      <c r="E217">
        <v>3.7846000200000001</v>
      </c>
      <c r="F217">
        <v>9.9000003020963209E+37</v>
      </c>
      <c r="G217">
        <v>1.6439000399999999</v>
      </c>
      <c r="H217">
        <v>9.9000003020963209E+37</v>
      </c>
      <c r="K217" s="2">
        <f>TREND(Calibration!$A$2:$A$4,Calibration!$B$2:$B$4,C217)</f>
        <v>435.76172162252556</v>
      </c>
      <c r="L217" s="2">
        <f>TREND(Calibration!$A$2:$A$4,Calibration!$C$2:$C$4,E217)</f>
        <v>1511.4335508488812</v>
      </c>
      <c r="M217" s="2">
        <f>TREND(Calibration!$A$2:$A$4,Calibration!$D$2:$D$4,G217)</f>
        <v>636.64818541622242</v>
      </c>
    </row>
    <row r="218" spans="1:13" x14ac:dyDescent="0.25">
      <c r="A218">
        <v>1077782</v>
      </c>
      <c r="B218">
        <v>13.774999619999999</v>
      </c>
      <c r="C218">
        <v>0.68480003</v>
      </c>
      <c r="D218">
        <v>702.55999756000006</v>
      </c>
      <c r="E218">
        <v>3.2818000299999999</v>
      </c>
      <c r="F218">
        <v>9.9000003020963209E+37</v>
      </c>
      <c r="G218">
        <v>1.64059997</v>
      </c>
      <c r="H218">
        <v>9.9000003020963209E+37</v>
      </c>
      <c r="K218" s="2">
        <f>TREND(Calibration!$A$2:$A$4,Calibration!$B$2:$B$4,C218)</f>
        <v>436.74313334671848</v>
      </c>
      <c r="L218" s="2">
        <f>TREND(Calibration!$A$2:$A$4,Calibration!$C$2:$C$4,E218)</f>
        <v>1308.0079520480313</v>
      </c>
      <c r="M218" s="2">
        <f>TREND(Calibration!$A$2:$A$4,Calibration!$D$2:$D$4,G218)</f>
        <v>635.28776799408706</v>
      </c>
    </row>
    <row r="219" spans="1:13" x14ac:dyDescent="0.25">
      <c r="A219">
        <v>1082782</v>
      </c>
      <c r="B219">
        <v>13.791000370000001</v>
      </c>
      <c r="C219">
        <v>0.68260001999999997</v>
      </c>
      <c r="D219">
        <v>633.69598388999998</v>
      </c>
      <c r="E219">
        <v>5.0093998900000001</v>
      </c>
      <c r="F219">
        <v>9.9000003020963209E+37</v>
      </c>
      <c r="G219">
        <v>1.64059997</v>
      </c>
      <c r="H219">
        <v>9.9000003020963209E+37</v>
      </c>
      <c r="K219" s="2">
        <f>TREND(Calibration!$A$2:$A$4,Calibration!$B$2:$B$4,C219)</f>
        <v>435.39371139379153</v>
      </c>
      <c r="L219" s="2">
        <f>TREND(Calibration!$A$2:$A$4,Calibration!$C$2:$C$4,E219)</f>
        <v>2006.9698514083802</v>
      </c>
      <c r="M219" s="2">
        <f>TREND(Calibration!$A$2:$A$4,Calibration!$D$2:$D$4,G219)</f>
        <v>635.28776799408706</v>
      </c>
    </row>
    <row r="220" spans="1:13" x14ac:dyDescent="0.25">
      <c r="A220">
        <v>1087783</v>
      </c>
      <c r="B220">
        <v>13.751000400000001</v>
      </c>
      <c r="C220">
        <v>0.67989999000000001</v>
      </c>
      <c r="D220">
        <v>240.18800354000001</v>
      </c>
      <c r="E220">
        <v>3.80999994</v>
      </c>
      <c r="F220">
        <v>9.9000003020963209E+37</v>
      </c>
      <c r="G220">
        <v>1.6315000099999999</v>
      </c>
      <c r="H220">
        <v>9.9000003020963209E+37</v>
      </c>
      <c r="K220" s="2">
        <f>TREND(Calibration!$A$2:$A$4,Calibration!$B$2:$B$4,C220)</f>
        <v>433.73759175998924</v>
      </c>
      <c r="L220" s="2">
        <f>TREND(Calibration!$A$2:$A$4,Calibration!$C$2:$C$4,E220)</f>
        <v>1521.7099908613277</v>
      </c>
      <c r="M220" s="2">
        <f>TREND(Calibration!$A$2:$A$4,Calibration!$D$2:$D$4,G220)</f>
        <v>631.53640995479202</v>
      </c>
    </row>
    <row r="221" spans="1:13" x14ac:dyDescent="0.25">
      <c r="A221">
        <v>1092793</v>
      </c>
      <c r="B221">
        <v>13.786999700000001</v>
      </c>
      <c r="C221">
        <v>0.67070001000000001</v>
      </c>
      <c r="D221">
        <v>9.9000003020963209E+37</v>
      </c>
      <c r="E221">
        <v>5.0082998300000003</v>
      </c>
      <c r="F221">
        <v>9.9000003020963209E+37</v>
      </c>
      <c r="G221">
        <v>1.63039994</v>
      </c>
      <c r="H221">
        <v>9.9000003020963209E+37</v>
      </c>
      <c r="K221" s="2">
        <f>TREND(Calibration!$A$2:$A$4,Calibration!$B$2:$B$4,C221)</f>
        <v>428.09459241976401</v>
      </c>
      <c r="L221" s="2">
        <f>TREND(Calibration!$A$2:$A$4,Calibration!$C$2:$C$4,E221)</f>
        <v>2006.5247830538308</v>
      </c>
      <c r="M221" s="2">
        <f>TREND(Calibration!$A$2:$A$4,Calibration!$D$2:$D$4,G221)</f>
        <v>631.08291824292883</v>
      </c>
    </row>
    <row r="222" spans="1:13" x14ac:dyDescent="0.25">
      <c r="A222">
        <v>1097783</v>
      </c>
      <c r="B222">
        <v>13.88399982</v>
      </c>
      <c r="C222">
        <v>0.6724</v>
      </c>
      <c r="D222">
        <v>964.65301513999998</v>
      </c>
      <c r="E222">
        <v>5.0100002300000002</v>
      </c>
      <c r="F222">
        <v>9.9000003020963209E+37</v>
      </c>
      <c r="G222">
        <v>1.6270999900000001</v>
      </c>
      <c r="H222">
        <v>9.9000003020963209E+37</v>
      </c>
      <c r="K222" s="2">
        <f>TREND(Calibration!$A$2:$A$4,Calibration!$B$2:$B$4,C222)</f>
        <v>429.13731669181561</v>
      </c>
      <c r="L222" s="2">
        <f>TREND(Calibration!$A$2:$A$4,Calibration!$C$2:$C$4,E222)</f>
        <v>2007.2127402835056</v>
      </c>
      <c r="M222" s="2">
        <f>TREND(Calibration!$A$2:$A$4,Calibration!$D$2:$D$4,G222)</f>
        <v>629.72255028946847</v>
      </c>
    </row>
    <row r="223" spans="1:13" x14ac:dyDescent="0.25">
      <c r="A223">
        <v>1102783</v>
      </c>
      <c r="B223">
        <v>13.8579998</v>
      </c>
      <c r="C223">
        <v>0.67559999000000004</v>
      </c>
      <c r="D223">
        <v>977.20397949000005</v>
      </c>
      <c r="E223">
        <v>5.0104999499999998</v>
      </c>
      <c r="F223">
        <v>9.9000003020963209E+37</v>
      </c>
      <c r="G223">
        <v>1.6266000300000001</v>
      </c>
      <c r="H223">
        <v>9.9000003020963209E+37</v>
      </c>
      <c r="K223" s="2">
        <f>TREND(Calibration!$A$2:$A$4,Calibration!$B$2:$B$4,C223)</f>
        <v>431.10009720424364</v>
      </c>
      <c r="L223" s="2">
        <f>TREND(Calibration!$A$2:$A$4,Calibration!$C$2:$C$4,E223)</f>
        <v>2007.4149197629297</v>
      </c>
      <c r="M223" s="2">
        <f>TREND(Calibration!$A$2:$A$4,Calibration!$D$2:$D$4,G223)</f>
        <v>629.51644729941961</v>
      </c>
    </row>
    <row r="224" spans="1:13" x14ac:dyDescent="0.25">
      <c r="A224">
        <v>1107782</v>
      </c>
      <c r="B224">
        <v>13.847999570000001</v>
      </c>
      <c r="C224">
        <v>0.66970003</v>
      </c>
      <c r="D224">
        <v>9.9000003020963209E+37</v>
      </c>
      <c r="E224">
        <v>5.0104999499999998</v>
      </c>
      <c r="F224">
        <v>9.9000003020963209E+37</v>
      </c>
      <c r="G224">
        <v>1.6309000300000001</v>
      </c>
      <c r="H224">
        <v>9.9000003020963209E+37</v>
      </c>
      <c r="K224" s="2">
        <f>TREND(Calibration!$A$2:$A$4,Calibration!$B$2:$B$4,C224)</f>
        <v>427.48123386026293</v>
      </c>
      <c r="L224" s="2">
        <f>TREND(Calibration!$A$2:$A$4,Calibration!$C$2:$C$4,E224)</f>
        <v>2007.4149197629297</v>
      </c>
      <c r="M224" s="2">
        <f>TREND(Calibration!$A$2:$A$4,Calibration!$D$2:$D$4,G224)</f>
        <v>631.28907482404247</v>
      </c>
    </row>
    <row r="225" spans="1:13" x14ac:dyDescent="0.25">
      <c r="A225">
        <v>1112796</v>
      </c>
      <c r="B225">
        <v>13.829999920000001</v>
      </c>
      <c r="C225">
        <v>0.66970003</v>
      </c>
      <c r="D225">
        <v>902.05798340000001</v>
      </c>
      <c r="E225">
        <v>5.0100002300000002</v>
      </c>
      <c r="F225">
        <v>9.9000003020963209E+37</v>
      </c>
      <c r="G225">
        <v>1.64660001</v>
      </c>
      <c r="H225">
        <v>9.9000003020963209E+37</v>
      </c>
      <c r="K225" s="2">
        <f>TREND(Calibration!$A$2:$A$4,Calibration!$B$2:$B$4,C225)</f>
        <v>427.48123386026293</v>
      </c>
      <c r="L225" s="2">
        <f>TREND(Calibration!$A$2:$A$4,Calibration!$C$2:$C$4,E225)</f>
        <v>2007.2127402835056</v>
      </c>
      <c r="M225" s="2">
        <f>TREND(Calibration!$A$2:$A$4,Calibration!$D$2:$D$4,G225)</f>
        <v>637.76121823893322</v>
      </c>
    </row>
    <row r="226" spans="1:13" x14ac:dyDescent="0.25">
      <c r="A226">
        <v>1117781</v>
      </c>
      <c r="B226">
        <v>13.855999949999999</v>
      </c>
      <c r="C226">
        <v>0.67830002</v>
      </c>
      <c r="D226">
        <v>179.24600219999999</v>
      </c>
      <c r="E226">
        <v>5.0093998900000001</v>
      </c>
      <c r="F226">
        <v>9.9000003020963209E+37</v>
      </c>
      <c r="G226">
        <v>1.6439000399999999</v>
      </c>
      <c r="H226">
        <v>1141.6829834</v>
      </c>
      <c r="K226" s="2">
        <f>TREND(Calibration!$A$2:$A$4,Calibration!$B$2:$B$4,C226)</f>
        <v>432.75621683804593</v>
      </c>
      <c r="L226" s="2">
        <f>TREND(Calibration!$A$2:$A$4,Calibration!$C$2:$C$4,E226)</f>
        <v>2006.9698514083802</v>
      </c>
      <c r="M226" s="2">
        <f>TREND(Calibration!$A$2:$A$4,Calibration!$D$2:$D$4,G226)</f>
        <v>636.64818541622242</v>
      </c>
    </row>
    <row r="227" spans="1:13" x14ac:dyDescent="0.25">
      <c r="A227">
        <v>1122782</v>
      </c>
      <c r="B227">
        <v>13.836000439999999</v>
      </c>
      <c r="C227">
        <v>0.66970003</v>
      </c>
      <c r="D227">
        <v>828.00500488</v>
      </c>
      <c r="E227">
        <v>5.0100002300000002</v>
      </c>
      <c r="F227">
        <v>9.9000003020963209E+37</v>
      </c>
      <c r="G227">
        <v>1.6411999500000001</v>
      </c>
      <c r="H227">
        <v>1368.4439697299999</v>
      </c>
      <c r="K227" s="2">
        <f>TREND(Calibration!$A$2:$A$4,Calibration!$B$2:$B$4,C227)</f>
        <v>427.48123386026293</v>
      </c>
      <c r="L227" s="2">
        <f>TREND(Calibration!$A$2:$A$4,Calibration!$C$2:$C$4,E227)</f>
        <v>2007.2127402835056</v>
      </c>
      <c r="M227" s="2">
        <f>TREND(Calibration!$A$2:$A$4,Calibration!$D$2:$D$4,G227)</f>
        <v>635.53510312483661</v>
      </c>
    </row>
    <row r="228" spans="1:13" x14ac:dyDescent="0.25">
      <c r="A228">
        <v>1127781</v>
      </c>
      <c r="B228">
        <v>13.80200005</v>
      </c>
      <c r="C228">
        <v>0.67400002000000003</v>
      </c>
      <c r="D228">
        <v>1037.9329834</v>
      </c>
      <c r="E228">
        <v>5.0078000999999999</v>
      </c>
      <c r="F228">
        <v>9.9000003020963209E+37</v>
      </c>
      <c r="G228">
        <v>1.6449999799999999</v>
      </c>
      <c r="H228">
        <v>9.9000003020963209E+37</v>
      </c>
      <c r="K228" s="2">
        <f>TREND(Calibration!$A$2:$A$4,Calibration!$B$2:$B$4,C228)</f>
        <v>430.11872228230033</v>
      </c>
      <c r="L228" s="2">
        <f>TREND(Calibration!$A$2:$A$4,Calibration!$C$2:$C$4,E228)</f>
        <v>2006.3225995285509</v>
      </c>
      <c r="M228" s="2">
        <f>TREND(Calibration!$A$2:$A$4,Calibration!$D$2:$D$4,G228)</f>
        <v>637.10162353702106</v>
      </c>
    </row>
    <row r="229" spans="1:13" x14ac:dyDescent="0.25">
      <c r="A229">
        <v>1132780</v>
      </c>
      <c r="B229">
        <v>13.80500031</v>
      </c>
      <c r="C229">
        <v>0.67180002000000005</v>
      </c>
      <c r="D229">
        <v>777.91101074000005</v>
      </c>
      <c r="E229">
        <v>5.0093998900000001</v>
      </c>
      <c r="F229">
        <v>9.9000003020963209E+37</v>
      </c>
      <c r="G229">
        <v>1.65470004</v>
      </c>
      <c r="H229">
        <v>9.9000003020963209E+37</v>
      </c>
      <c r="K229" s="2">
        <f>TREND(Calibration!$A$2:$A$4,Calibration!$B$2:$B$4,C229)</f>
        <v>428.76930646308165</v>
      </c>
      <c r="L229" s="2">
        <f>TREND(Calibration!$A$2:$A$4,Calibration!$C$2:$C$4,E229)</f>
        <v>2006.9698514083802</v>
      </c>
      <c r="M229" s="2">
        <f>TREND(Calibration!$A$2:$A$4,Calibration!$D$2:$D$4,G229)</f>
        <v>641.10036617574065</v>
      </c>
    </row>
    <row r="230" spans="1:13" x14ac:dyDescent="0.25">
      <c r="A230">
        <v>1137782</v>
      </c>
      <c r="B230">
        <v>13.847999570000001</v>
      </c>
      <c r="C230">
        <v>0.66860001999999996</v>
      </c>
      <c r="D230">
        <v>612.86199951000003</v>
      </c>
      <c r="E230">
        <v>5.0104999499999998</v>
      </c>
      <c r="F230">
        <v>9.9000003020963209E+37</v>
      </c>
      <c r="G230">
        <v>1.6525000299999999</v>
      </c>
      <c r="H230">
        <v>1077.69299316</v>
      </c>
      <c r="K230" s="2">
        <f>TREND(Calibration!$A$2:$A$4,Calibration!$B$2:$B$4,C230)</f>
        <v>426.8065198169453</v>
      </c>
      <c r="L230" s="2">
        <f>TREND(Calibration!$A$2:$A$4,Calibration!$C$2:$C$4,E230)</f>
        <v>2007.4149197629297</v>
      </c>
      <c r="M230" s="2">
        <f>TREND(Calibration!$A$2:$A$4,Calibration!$D$2:$D$4,G230)</f>
        <v>640.19343634307882</v>
      </c>
    </row>
    <row r="231" spans="1:13" x14ac:dyDescent="0.25">
      <c r="A231">
        <v>1142781</v>
      </c>
      <c r="B231">
        <v>13.86699963</v>
      </c>
      <c r="C231">
        <v>0.67610002000000002</v>
      </c>
      <c r="D231">
        <v>122.00700378000001</v>
      </c>
      <c r="E231">
        <v>5.0100002300000002</v>
      </c>
      <c r="F231">
        <v>9.9000003020963209E+37</v>
      </c>
      <c r="G231">
        <v>1.6497999400000001</v>
      </c>
      <c r="H231">
        <v>9.9000003020963209E+37</v>
      </c>
      <c r="K231" s="2">
        <f>TREND(Calibration!$A$2:$A$4,Calibration!$B$2:$B$4,C231)</f>
        <v>431.40680101882725</v>
      </c>
      <c r="L231" s="2">
        <f>TREND(Calibration!$A$2:$A$4,Calibration!$C$2:$C$4,E231)</f>
        <v>2007.2127402835056</v>
      </c>
      <c r="M231" s="2">
        <f>TREND(Calibration!$A$2:$A$4,Calibration!$D$2:$D$4,G231)</f>
        <v>639.08035405169301</v>
      </c>
    </row>
    <row r="232" spans="1:13" x14ac:dyDescent="0.25">
      <c r="A232">
        <v>1147782</v>
      </c>
      <c r="B232">
        <v>13.94799995</v>
      </c>
      <c r="C232">
        <v>0.68690001999999994</v>
      </c>
      <c r="D232">
        <v>995.00897216999999</v>
      </c>
      <c r="E232">
        <v>5.0100002300000002</v>
      </c>
      <c r="F232">
        <v>9.9000003020963209E+37</v>
      </c>
      <c r="G232">
        <v>1.64170003</v>
      </c>
      <c r="H232">
        <v>1119.14001465</v>
      </c>
      <c r="K232" s="2">
        <f>TREND(Calibration!$A$2:$A$4,Calibration!$B$2:$B$4,C232)</f>
        <v>438.03120594953714</v>
      </c>
      <c r="L232" s="2">
        <f>TREND(Calibration!$A$2:$A$4,Calibration!$C$2:$C$4,E232)</f>
        <v>2007.2127402835056</v>
      </c>
      <c r="M232" s="2">
        <f>TREND(Calibration!$A$2:$A$4,Calibration!$D$2:$D$4,G232)</f>
        <v>635.7412555835607</v>
      </c>
    </row>
    <row r="233" spans="1:13" x14ac:dyDescent="0.25">
      <c r="A233">
        <v>1152781</v>
      </c>
      <c r="B233">
        <v>13.963000299999999</v>
      </c>
      <c r="C233">
        <v>0.69940000999999996</v>
      </c>
      <c r="D233">
        <v>1052.6290283200001</v>
      </c>
      <c r="E233">
        <v>5.0100002300000002</v>
      </c>
      <c r="F233">
        <v>9.9000003020963209E+37</v>
      </c>
      <c r="G233">
        <v>1.6319999700000001</v>
      </c>
      <c r="H233">
        <v>9.9000003020963209E+37</v>
      </c>
      <c r="K233" s="2">
        <f>TREND(Calibration!$A$2:$A$4,Calibration!$B$2:$B$4,C233)</f>
        <v>445.69833515229868</v>
      </c>
      <c r="L233" s="2">
        <f>TREND(Calibration!$A$2:$A$4,Calibration!$C$2:$C$4,E233)</f>
        <v>2007.2127402835056</v>
      </c>
      <c r="M233" s="2">
        <f>TREND(Calibration!$A$2:$A$4,Calibration!$D$2:$D$4,G233)</f>
        <v>631.74251294484111</v>
      </c>
    </row>
    <row r="234" spans="1:13" x14ac:dyDescent="0.25">
      <c r="A234">
        <v>1157780</v>
      </c>
      <c r="B234">
        <v>13.90499973</v>
      </c>
      <c r="C234">
        <v>0.71390003000000002</v>
      </c>
      <c r="D234">
        <v>1035.5389404299999</v>
      </c>
      <c r="E234">
        <v>5.0100002300000002</v>
      </c>
      <c r="F234">
        <v>9.9000003020963209E+37</v>
      </c>
      <c r="G234">
        <v>1.6309000300000001</v>
      </c>
      <c r="H234">
        <v>1294.85900879</v>
      </c>
      <c r="K234" s="2">
        <f>TREND(Calibration!$A$2:$A$4,Calibration!$B$2:$B$4,C234)</f>
        <v>454.59222441002021</v>
      </c>
      <c r="L234" s="2">
        <f>TREND(Calibration!$A$2:$A$4,Calibration!$C$2:$C$4,E234)</f>
        <v>2007.2127402835056</v>
      </c>
      <c r="M234" s="2">
        <f>TREND(Calibration!$A$2:$A$4,Calibration!$D$2:$D$4,G234)</f>
        <v>631.28907482404247</v>
      </c>
    </row>
    <row r="235" spans="1:13" x14ac:dyDescent="0.25">
      <c r="A235">
        <v>1162782</v>
      </c>
      <c r="B235">
        <v>13.911000250000001</v>
      </c>
      <c r="C235">
        <v>0.72740000000000005</v>
      </c>
      <c r="D235">
        <v>541.88598633000004</v>
      </c>
      <c r="E235">
        <v>5.0100002300000002</v>
      </c>
      <c r="F235">
        <v>9.9000003020963209E+37</v>
      </c>
      <c r="G235">
        <v>1.63310003</v>
      </c>
      <c r="H235">
        <v>9.9000003020963209E+37</v>
      </c>
      <c r="K235" s="2">
        <f>TREND(Calibration!$A$2:$A$4,Calibration!$B$2:$B$4,C235)</f>
        <v>462.87271217228283</v>
      </c>
      <c r="L235" s="2">
        <f>TREND(Calibration!$A$2:$A$4,Calibration!$C$2:$C$4,E235)</f>
        <v>2007.2127402835056</v>
      </c>
      <c r="M235" s="2">
        <f>TREND(Calibration!$A$2:$A$4,Calibration!$D$2:$D$4,G235)</f>
        <v>632.19600053431475</v>
      </c>
    </row>
    <row r="236" spans="1:13" x14ac:dyDescent="0.25">
      <c r="A236">
        <v>1167781</v>
      </c>
      <c r="B236">
        <v>13.946999549999999</v>
      </c>
      <c r="C236">
        <v>0.74150002000000004</v>
      </c>
      <c r="D236">
        <v>837.59899901999995</v>
      </c>
      <c r="E236">
        <v>5.0121002199999998</v>
      </c>
      <c r="F236">
        <v>9.9000003020963209E+37</v>
      </c>
      <c r="G236">
        <v>1.63039994</v>
      </c>
      <c r="H236">
        <v>1163.9630127</v>
      </c>
      <c r="K236" s="2">
        <f>TREND(Calibration!$A$2:$A$4,Calibration!$B$2:$B$4,C236)</f>
        <v>471.5212530992373</v>
      </c>
      <c r="L236" s="2">
        <f>TREND(Calibration!$A$2:$A$4,Calibration!$C$2:$C$4,E236)</f>
        <v>2008.0623658438117</v>
      </c>
      <c r="M236" s="2">
        <f>TREND(Calibration!$A$2:$A$4,Calibration!$D$2:$D$4,G236)</f>
        <v>631.08291824292883</v>
      </c>
    </row>
    <row r="237" spans="1:13" x14ac:dyDescent="0.25">
      <c r="A237">
        <v>1172781</v>
      </c>
      <c r="B237">
        <v>14.01200008</v>
      </c>
      <c r="C237">
        <v>0.75389998999999996</v>
      </c>
      <c r="D237">
        <v>895.60797118999994</v>
      </c>
      <c r="E237">
        <v>5.0089001700000004</v>
      </c>
      <c r="F237">
        <v>9.9000003020963209E+37</v>
      </c>
      <c r="G237">
        <v>1.62820005</v>
      </c>
      <c r="H237">
        <v>9.9000003020963209E+37</v>
      </c>
      <c r="K237" s="2">
        <f>TREND(Calibration!$A$2:$A$4,Calibration!$B$2:$B$4,C237)</f>
        <v>479.1270329518905</v>
      </c>
      <c r="L237" s="2">
        <f>TREND(Calibration!$A$2:$A$4,Calibration!$C$2:$C$4,E237)</f>
        <v>2006.7676719289559</v>
      </c>
      <c r="M237" s="2">
        <f>TREND(Calibration!$A$2:$A$4,Calibration!$D$2:$D$4,G237)</f>
        <v>630.17603787894211</v>
      </c>
    </row>
    <row r="238" spans="1:13" x14ac:dyDescent="0.25">
      <c r="A238">
        <v>1177780</v>
      </c>
      <c r="B238">
        <v>14.04399967</v>
      </c>
      <c r="C238">
        <v>0.755</v>
      </c>
      <c r="D238">
        <v>1217.1989746100001</v>
      </c>
      <c r="E238">
        <v>5.0104999499999998</v>
      </c>
      <c r="F238">
        <v>9.9000003020963209E+37</v>
      </c>
      <c r="G238">
        <v>1.63469994</v>
      </c>
      <c r="H238">
        <v>9.9000003020963209E+37</v>
      </c>
      <c r="K238" s="2">
        <f>TREND(Calibration!$A$2:$A$4,Calibration!$B$2:$B$4,C238)</f>
        <v>479.80174699520813</v>
      </c>
      <c r="L238" s="2">
        <f>TREND(Calibration!$A$2:$A$4,Calibration!$C$2:$C$4,E238)</f>
        <v>2007.4149197629297</v>
      </c>
      <c r="M238" s="2">
        <f>TREND(Calibration!$A$2:$A$4,Calibration!$D$2:$D$4,G238)</f>
        <v>632.8555457675518</v>
      </c>
    </row>
    <row r="239" spans="1:13" x14ac:dyDescent="0.25">
      <c r="A239">
        <v>1182782</v>
      </c>
      <c r="B239">
        <v>14.166000370000001</v>
      </c>
      <c r="C239">
        <v>0.755</v>
      </c>
      <c r="D239">
        <v>864.32501220999995</v>
      </c>
      <c r="E239">
        <v>5.0104999499999998</v>
      </c>
      <c r="F239">
        <v>9.9000003020963209E+37</v>
      </c>
      <c r="G239">
        <v>1.6270999900000001</v>
      </c>
      <c r="H239">
        <v>926.80700683999999</v>
      </c>
      <c r="K239" s="2">
        <f>TREND(Calibration!$A$2:$A$4,Calibration!$B$2:$B$4,C239)</f>
        <v>479.80174699520813</v>
      </c>
      <c r="L239" s="2">
        <f>TREND(Calibration!$A$2:$A$4,Calibration!$C$2:$C$4,E239)</f>
        <v>2007.4149197629297</v>
      </c>
      <c r="M239" s="2">
        <f>TREND(Calibration!$A$2:$A$4,Calibration!$D$2:$D$4,G239)</f>
        <v>629.72255028946847</v>
      </c>
    </row>
    <row r="240" spans="1:13" x14ac:dyDescent="0.25">
      <c r="A240">
        <v>1187781</v>
      </c>
      <c r="B240">
        <v>14.22999954</v>
      </c>
      <c r="C240">
        <v>0.74959998999999999</v>
      </c>
      <c r="D240">
        <v>859.15100098000005</v>
      </c>
      <c r="E240">
        <v>4.9008998899999998</v>
      </c>
      <c r="F240">
        <v>9.9000003020963209E+37</v>
      </c>
      <c r="G240">
        <v>1.6217000500000001</v>
      </c>
      <c r="H240">
        <v>9.9000003020963209E+37</v>
      </c>
      <c r="K240" s="2">
        <f>TREND(Calibration!$A$2:$A$4,Calibration!$B$2:$B$4,C240)</f>
        <v>476.48953839614489</v>
      </c>
      <c r="L240" s="2">
        <f>TREND(Calibration!$A$2:$A$4,Calibration!$C$2:$C$4,E240)</f>
        <v>1963.0723217566945</v>
      </c>
      <c r="M240" s="2">
        <f>TREND(Calibration!$A$2:$A$4,Calibration!$D$2:$D$4,G240)</f>
        <v>627.49648464404697</v>
      </c>
    </row>
    <row r="241" spans="1:13" x14ac:dyDescent="0.25">
      <c r="A241">
        <v>1192780</v>
      </c>
      <c r="B241">
        <v>14.303999900000001</v>
      </c>
      <c r="C241">
        <v>0.74089998000000001</v>
      </c>
      <c r="D241">
        <v>712.73498534999999</v>
      </c>
      <c r="E241">
        <v>5.01370001</v>
      </c>
      <c r="F241">
        <v>9.9000003020963209E+37</v>
      </c>
      <c r="G241">
        <v>1.62010002</v>
      </c>
      <c r="H241">
        <v>9.9000003020963209E+37</v>
      </c>
      <c r="K241" s="2">
        <f>TREND(Calibration!$A$2:$A$4,Calibration!$B$2:$B$4,C241)</f>
        <v>471.15320606825367</v>
      </c>
      <c r="L241" s="2">
        <f>TREND(Calibration!$A$2:$A$4,Calibration!$C$2:$C$4,E241)</f>
        <v>2008.709617723641</v>
      </c>
      <c r="M241" s="2">
        <f>TREND(Calibration!$A$2:$A$4,Calibration!$D$2:$D$4,G241)</f>
        <v>626.83688994213469</v>
      </c>
    </row>
    <row r="242" spans="1:13" x14ac:dyDescent="0.25">
      <c r="A242">
        <v>1197781</v>
      </c>
      <c r="B242">
        <v>14.524000170000001</v>
      </c>
      <c r="C242">
        <v>0.73339999</v>
      </c>
      <c r="D242">
        <v>532.90502930000002</v>
      </c>
      <c r="E242">
        <v>5.0104999499999998</v>
      </c>
      <c r="F242">
        <v>9.9000003020963209E+37</v>
      </c>
      <c r="G242">
        <v>1.6180000299999999</v>
      </c>
      <c r="H242">
        <v>915.79101562000005</v>
      </c>
      <c r="K242" s="2">
        <f>TREND(Calibration!$A$2:$A$4,Calibration!$B$2:$B$4,C242)</f>
        <v>466.55293100008004</v>
      </c>
      <c r="L242" s="2">
        <f>TREND(Calibration!$A$2:$A$4,Calibration!$C$2:$C$4,E242)</f>
        <v>2007.4149197629297</v>
      </c>
      <c r="M242" s="2">
        <f>TREND(Calibration!$A$2:$A$4,Calibration!$D$2:$D$4,G242)</f>
        <v>625.97119225017354</v>
      </c>
    </row>
    <row r="243" spans="1:13" x14ac:dyDescent="0.25">
      <c r="A243">
        <v>1202781</v>
      </c>
      <c r="B243">
        <v>14.68500042</v>
      </c>
      <c r="C243">
        <v>0.72960000999999997</v>
      </c>
      <c r="D243">
        <v>885.83898925999995</v>
      </c>
      <c r="E243">
        <v>5.0093998900000001</v>
      </c>
      <c r="F243">
        <v>9.9000003020963209E+37</v>
      </c>
      <c r="G243">
        <v>1.61530006</v>
      </c>
      <c r="H243">
        <v>9.9000003020963209E+37</v>
      </c>
      <c r="K243" s="2">
        <f>TREND(Calibration!$A$2:$A$4,Calibration!$B$2:$B$4,C243)</f>
        <v>464.22213412520972</v>
      </c>
      <c r="L243" s="2">
        <f>TREND(Calibration!$A$2:$A$4,Calibration!$C$2:$C$4,E243)</f>
        <v>2006.9698514083802</v>
      </c>
      <c r="M243" s="2">
        <f>TREND(Calibration!$A$2:$A$4,Calibration!$D$2:$D$4,G243)</f>
        <v>624.85815942746285</v>
      </c>
    </row>
    <row r="244" spans="1:13" x14ac:dyDescent="0.25">
      <c r="A244">
        <v>1207782</v>
      </c>
      <c r="B244">
        <v>14.72999954</v>
      </c>
      <c r="C244">
        <v>0.72420001000000001</v>
      </c>
      <c r="D244">
        <v>989.04498291000004</v>
      </c>
      <c r="E244">
        <v>5.0089001700000004</v>
      </c>
      <c r="F244">
        <v>9.9000003020963209E+37</v>
      </c>
      <c r="G244">
        <v>1.6142000000000001</v>
      </c>
      <c r="H244">
        <v>9.9000003020963209E+37</v>
      </c>
      <c r="K244" s="2">
        <f>TREND(Calibration!$A$2:$A$4,Calibration!$B$2:$B$4,C244)</f>
        <v>460.90993165985481</v>
      </c>
      <c r="L244" s="2">
        <f>TREND(Calibration!$A$2:$A$4,Calibration!$C$2:$C$4,E244)</f>
        <v>2006.7676719289559</v>
      </c>
      <c r="M244" s="2">
        <f>TREND(Calibration!$A$2:$A$4,Calibration!$D$2:$D$4,G244)</f>
        <v>624.40467183798921</v>
      </c>
    </row>
    <row r="245" spans="1:13" x14ac:dyDescent="0.25">
      <c r="A245">
        <v>1212782</v>
      </c>
      <c r="B245">
        <v>14.739999770000001</v>
      </c>
      <c r="C245">
        <v>0.71230000000000004</v>
      </c>
      <c r="D245">
        <v>948.20898437000005</v>
      </c>
      <c r="E245">
        <v>5.0093998900000001</v>
      </c>
      <c r="F245">
        <v>9.9000003020963209E+37</v>
      </c>
      <c r="G245">
        <v>1.61090004</v>
      </c>
      <c r="H245">
        <v>1336.67700195</v>
      </c>
      <c r="K245" s="2">
        <f>TREND(Calibration!$A$2:$A$4,Calibration!$B$2:$B$4,C245)</f>
        <v>453.61081268582728</v>
      </c>
      <c r="L245" s="2">
        <f>TREND(Calibration!$A$2:$A$4,Calibration!$C$2:$C$4,E245)</f>
        <v>2006.9698514083802</v>
      </c>
      <c r="M245" s="2">
        <f>TREND(Calibration!$A$2:$A$4,Calibration!$D$2:$D$4,G245)</f>
        <v>623.04429976213919</v>
      </c>
    </row>
    <row r="246" spans="1:13" x14ac:dyDescent="0.25">
      <c r="A246">
        <v>1217781</v>
      </c>
      <c r="B246">
        <v>14.74600029</v>
      </c>
      <c r="C246">
        <v>0.71069998000000001</v>
      </c>
      <c r="D246">
        <v>961.96697998000002</v>
      </c>
      <c r="E246">
        <v>3.4200999699999999</v>
      </c>
      <c r="F246">
        <v>9.9000003020963209E+37</v>
      </c>
      <c r="G246">
        <v>1.6099000000000001</v>
      </c>
      <c r="H246">
        <v>9.9000003020963209E+37</v>
      </c>
      <c r="K246" s="2">
        <f>TREND(Calibration!$A$2:$A$4,Calibration!$B$2:$B$4,C246)</f>
        <v>452.62940709534257</v>
      </c>
      <c r="L246" s="2">
        <f>TREND(Calibration!$A$2:$A$4,Calibration!$C$2:$C$4,E246)</f>
        <v>1363.9621061215457</v>
      </c>
      <c r="M246" s="2">
        <f>TREND(Calibration!$A$2:$A$4,Calibration!$D$2:$D$4,G246)</f>
        <v>622.63204431336624</v>
      </c>
    </row>
    <row r="247" spans="1:13" x14ac:dyDescent="0.25">
      <c r="A247">
        <v>1222780</v>
      </c>
      <c r="B247">
        <v>14.77900028</v>
      </c>
      <c r="C247">
        <v>0.70420002999999998</v>
      </c>
      <c r="D247">
        <v>1111.29504395</v>
      </c>
      <c r="E247">
        <v>3.6884999299999999</v>
      </c>
      <c r="F247">
        <v>9.9000003020963209E+37</v>
      </c>
      <c r="G247">
        <v>1.61530006</v>
      </c>
      <c r="H247">
        <v>9.9000003020963209E+37</v>
      </c>
      <c r="K247" s="2">
        <f>TREND(Calibration!$A$2:$A$4,Calibration!$B$2:$B$4,C247)</f>
        <v>448.64252738891963</v>
      </c>
      <c r="L247" s="2">
        <f>TREND(Calibration!$A$2:$A$4,Calibration!$C$2:$C$4,E247)</f>
        <v>1472.5528453161194</v>
      </c>
      <c r="M247" s="2">
        <f>TREND(Calibration!$A$2:$A$4,Calibration!$D$2:$D$4,G247)</f>
        <v>624.85815942746285</v>
      </c>
    </row>
    <row r="248" spans="1:13" x14ac:dyDescent="0.25">
      <c r="A248">
        <v>1227781</v>
      </c>
      <c r="B248">
        <v>14.876000400000001</v>
      </c>
      <c r="C248">
        <v>0.69230002000000002</v>
      </c>
      <c r="D248">
        <v>1348.57299805</v>
      </c>
      <c r="E248">
        <v>4.3722000100000002</v>
      </c>
      <c r="F248">
        <v>9.9000003020963209E+37</v>
      </c>
      <c r="G248">
        <v>1.62010002</v>
      </c>
      <c r="H248">
        <v>9.9000003020963209E+37</v>
      </c>
      <c r="K248" s="2">
        <f>TREND(Calibration!$A$2:$A$4,Calibration!$B$2:$B$4,C248)</f>
        <v>441.34340841489211</v>
      </c>
      <c r="L248" s="2">
        <f>TREND(Calibration!$A$2:$A$4,Calibration!$C$2:$C$4,E248)</f>
        <v>1749.1680023175923</v>
      </c>
      <c r="M248" s="2">
        <f>TREND(Calibration!$A$2:$A$4,Calibration!$D$2:$D$4,G248)</f>
        <v>626.83688994213469</v>
      </c>
    </row>
    <row r="249" spans="1:13" x14ac:dyDescent="0.25">
      <c r="A249">
        <v>1232782</v>
      </c>
      <c r="B249">
        <v>15.02900028</v>
      </c>
      <c r="C249">
        <v>0.68800002000000005</v>
      </c>
      <c r="D249">
        <v>305.23300171</v>
      </c>
      <c r="E249">
        <v>5.0089001700000004</v>
      </c>
      <c r="F249">
        <v>9.9000003020963209E+37</v>
      </c>
      <c r="G249">
        <v>1.62609994</v>
      </c>
      <c r="H249">
        <v>9.9000003020963209E+37</v>
      </c>
      <c r="K249" s="2">
        <f>TREND(Calibration!$A$2:$A$4,Calibration!$B$2:$B$4,C249)</f>
        <v>438.70591385914651</v>
      </c>
      <c r="L249" s="2">
        <f>TREND(Calibration!$A$2:$A$4,Calibration!$C$2:$C$4,E249)</f>
        <v>2006.7676719289559</v>
      </c>
      <c r="M249" s="2">
        <f>TREND(Calibration!$A$2:$A$4,Calibration!$D$2:$D$4,G249)</f>
        <v>629.31029071830585</v>
      </c>
    </row>
    <row r="250" spans="1:13" x14ac:dyDescent="0.25">
      <c r="A250">
        <v>1237781</v>
      </c>
      <c r="B250">
        <v>15.06400013</v>
      </c>
      <c r="C250">
        <v>0.68800002000000005</v>
      </c>
      <c r="D250">
        <v>1035.7719726600001</v>
      </c>
      <c r="E250">
        <v>5.0012998599999996</v>
      </c>
      <c r="F250">
        <v>9.9000003020963209E+37</v>
      </c>
      <c r="G250">
        <v>1.63310003</v>
      </c>
      <c r="H250">
        <v>9.9000003020963209E+37</v>
      </c>
      <c r="K250" s="2">
        <f>TREND(Calibration!$A$2:$A$4,Calibration!$B$2:$B$4,C250)</f>
        <v>438.70591385914651</v>
      </c>
      <c r="L250" s="2">
        <f>TREND(Calibration!$A$2:$A$4,Calibration!$C$2:$C$4,E250)</f>
        <v>2003.6926965041907</v>
      </c>
      <c r="M250" s="2">
        <f>TREND(Calibration!$A$2:$A$4,Calibration!$D$2:$D$4,G250)</f>
        <v>632.19600053431475</v>
      </c>
    </row>
    <row r="251" spans="1:13" x14ac:dyDescent="0.25">
      <c r="A251">
        <v>1242793</v>
      </c>
      <c r="B251">
        <v>15.06099987</v>
      </c>
      <c r="C251">
        <v>0.68210000000000004</v>
      </c>
      <c r="D251">
        <v>912.03100586000005</v>
      </c>
      <c r="E251">
        <v>5.0089001700000004</v>
      </c>
      <c r="F251">
        <v>9.9000003020963209E+37</v>
      </c>
      <c r="G251">
        <v>1.63740003</v>
      </c>
      <c r="H251">
        <v>9.9000003020963209E+37</v>
      </c>
      <c r="K251" s="2">
        <f>TREND(Calibration!$A$2:$A$4,Calibration!$B$2:$B$4,C251)</f>
        <v>435.08701371291625</v>
      </c>
      <c r="L251" s="2">
        <f>TREND(Calibration!$A$2:$A$4,Calibration!$C$2:$C$4,E251)</f>
        <v>2006.7676719289559</v>
      </c>
      <c r="M251" s="2">
        <f>TREND(Calibration!$A$2:$A$4,Calibration!$D$2:$D$4,G251)</f>
        <v>633.96862805893772</v>
      </c>
    </row>
    <row r="252" spans="1:13" x14ac:dyDescent="0.25">
      <c r="A252">
        <v>1247782</v>
      </c>
      <c r="B252">
        <v>15.024999619999999</v>
      </c>
      <c r="C252">
        <v>0.67989999000000001</v>
      </c>
      <c r="D252">
        <v>260.46200562000001</v>
      </c>
      <c r="E252">
        <v>5.0093998900000001</v>
      </c>
      <c r="F252">
        <v>9.9000003020963209E+37</v>
      </c>
      <c r="G252">
        <v>1.64059997</v>
      </c>
      <c r="H252">
        <v>9.9000003020963209E+37</v>
      </c>
      <c r="K252" s="2">
        <f>TREND(Calibration!$A$2:$A$4,Calibration!$B$2:$B$4,C252)</f>
        <v>433.73759175998924</v>
      </c>
      <c r="L252" s="2">
        <f>TREND(Calibration!$A$2:$A$4,Calibration!$C$2:$C$4,E252)</f>
        <v>2006.9698514083802</v>
      </c>
      <c r="M252" s="2">
        <f>TREND(Calibration!$A$2:$A$4,Calibration!$D$2:$D$4,G252)</f>
        <v>635.28776799408706</v>
      </c>
    </row>
    <row r="253" spans="1:13" x14ac:dyDescent="0.25">
      <c r="A253">
        <v>1252781</v>
      </c>
      <c r="B253">
        <v>15.02900028</v>
      </c>
      <c r="C253">
        <v>0.6724</v>
      </c>
      <c r="D253">
        <v>819.48797606999995</v>
      </c>
      <c r="E253">
        <v>5.0093998900000001</v>
      </c>
      <c r="F253">
        <v>9.9000003020963209E+37</v>
      </c>
      <c r="G253">
        <v>1.64059997</v>
      </c>
      <c r="H253">
        <v>9.9000003020963209E+37</v>
      </c>
      <c r="K253" s="2">
        <f>TREND(Calibration!$A$2:$A$4,Calibration!$B$2:$B$4,C253)</f>
        <v>429.13731669181561</v>
      </c>
      <c r="L253" s="2">
        <f>TREND(Calibration!$A$2:$A$4,Calibration!$C$2:$C$4,E253)</f>
        <v>2006.9698514083802</v>
      </c>
      <c r="M253" s="2">
        <f>TREND(Calibration!$A$2:$A$4,Calibration!$D$2:$D$4,G253)</f>
        <v>635.28776799408706</v>
      </c>
    </row>
    <row r="254" spans="1:13" x14ac:dyDescent="0.25">
      <c r="A254">
        <v>1257780</v>
      </c>
      <c r="B254">
        <v>15.079999920000001</v>
      </c>
      <c r="C254">
        <v>0.67290002000000004</v>
      </c>
      <c r="D254">
        <v>396.72500609999997</v>
      </c>
      <c r="E254">
        <v>5.0100002300000002</v>
      </c>
      <c r="F254">
        <v>9.9000003020963209E+37</v>
      </c>
      <c r="G254">
        <v>1.6319999700000001</v>
      </c>
      <c r="H254">
        <v>1014.12701416</v>
      </c>
      <c r="K254" s="2">
        <f>TREND(Calibration!$A$2:$A$4,Calibration!$B$2:$B$4,C254)</f>
        <v>429.44401437269096</v>
      </c>
      <c r="L254" s="2">
        <f>TREND(Calibration!$A$2:$A$4,Calibration!$C$2:$C$4,E254)</f>
        <v>2007.2127402835056</v>
      </c>
      <c r="M254" s="2">
        <f>TREND(Calibration!$A$2:$A$4,Calibration!$D$2:$D$4,G254)</f>
        <v>631.74251294484111</v>
      </c>
    </row>
    <row r="255" spans="1:13" x14ac:dyDescent="0.25">
      <c r="A255">
        <v>1262780</v>
      </c>
      <c r="B255">
        <v>15.184000019999999</v>
      </c>
      <c r="C255">
        <v>0.6724</v>
      </c>
      <c r="D255">
        <v>763.60797118999994</v>
      </c>
      <c r="E255">
        <v>5.0093998900000001</v>
      </c>
      <c r="F255">
        <v>9.9000003020963209E+37</v>
      </c>
      <c r="G255">
        <v>1.6433000600000001</v>
      </c>
      <c r="H255">
        <v>9.9000003020963209E+37</v>
      </c>
      <c r="K255" s="2">
        <f>TREND(Calibration!$A$2:$A$4,Calibration!$B$2:$B$4,C255)</f>
        <v>429.13731669181561</v>
      </c>
      <c r="L255" s="2">
        <f>TREND(Calibration!$A$2:$A$4,Calibration!$C$2:$C$4,E255)</f>
        <v>2006.9698514083802</v>
      </c>
      <c r="M255" s="2">
        <f>TREND(Calibration!$A$2:$A$4,Calibration!$D$2:$D$4,G255)</f>
        <v>636.40085028547287</v>
      </c>
    </row>
    <row r="256" spans="1:13" x14ac:dyDescent="0.25">
      <c r="A256">
        <v>1267781</v>
      </c>
      <c r="B256">
        <v>15.222000120000001</v>
      </c>
      <c r="C256">
        <v>0.67129998999999996</v>
      </c>
      <c r="D256">
        <v>529.04302978999999</v>
      </c>
      <c r="E256">
        <v>5.0100002300000002</v>
      </c>
      <c r="F256">
        <v>9.9000003020963209E+37</v>
      </c>
      <c r="G256">
        <v>1.64769995</v>
      </c>
      <c r="H256">
        <v>9.9000003020963209E+37</v>
      </c>
      <c r="K256" s="2">
        <f>TREND(Calibration!$A$2:$A$4,Calibration!$B$2:$B$4,C256)</f>
        <v>428.46260264849798</v>
      </c>
      <c r="L256" s="2">
        <f>TREND(Calibration!$A$2:$A$4,Calibration!$C$2:$C$4,E256)</f>
        <v>2007.2127402835056</v>
      </c>
      <c r="M256" s="2">
        <f>TREND(Calibration!$A$2:$A$4,Calibration!$D$2:$D$4,G256)</f>
        <v>638.21465635973186</v>
      </c>
    </row>
    <row r="257" spans="1:13" x14ac:dyDescent="0.25">
      <c r="A257">
        <v>1272780</v>
      </c>
      <c r="B257">
        <v>15.23499966</v>
      </c>
      <c r="C257">
        <v>0.67610002000000002</v>
      </c>
      <c r="D257">
        <v>1032.5870361299999</v>
      </c>
      <c r="E257">
        <v>5.0127000800000001</v>
      </c>
      <c r="F257">
        <v>9.9000003020963209E+37</v>
      </c>
      <c r="G257">
        <v>1.65199995</v>
      </c>
      <c r="H257">
        <v>9.9000003020963209E+37</v>
      </c>
      <c r="K257" s="2">
        <f>TREND(Calibration!$A$2:$A$4,Calibration!$B$2:$B$4,C257)</f>
        <v>431.40680101882725</v>
      </c>
      <c r="L257" s="2">
        <f>TREND(Calibration!$A$2:$A$4,Calibration!$C$2:$C$4,E257)</f>
        <v>2008.3050605178844</v>
      </c>
      <c r="M257" s="2">
        <f>TREND(Calibration!$A$2:$A$4,Calibration!$D$2:$D$4,G257)</f>
        <v>639.98728388435472</v>
      </c>
    </row>
    <row r="258" spans="1:13" x14ac:dyDescent="0.25">
      <c r="A258">
        <v>1277781</v>
      </c>
      <c r="B258">
        <v>15.22999954</v>
      </c>
      <c r="C258">
        <v>0.67779999999999996</v>
      </c>
      <c r="D258">
        <v>971.05902100000003</v>
      </c>
      <c r="E258">
        <v>5.0089001700000004</v>
      </c>
      <c r="F258">
        <v>9.9000003020963209E+37</v>
      </c>
      <c r="G258">
        <v>1.6584999600000001</v>
      </c>
      <c r="H258">
        <v>9.9000003020963209E+37</v>
      </c>
      <c r="K258" s="2">
        <f>TREND(Calibration!$A$2:$A$4,Calibration!$B$2:$B$4,C258)</f>
        <v>432.44951915717058</v>
      </c>
      <c r="L258" s="2">
        <f>TREND(Calibration!$A$2:$A$4,Calibration!$C$2:$C$4,E258)</f>
        <v>2006.7676719289559</v>
      </c>
      <c r="M258" s="2">
        <f>TREND(Calibration!$A$2:$A$4,Calibration!$D$2:$D$4,G258)</f>
        <v>642.66684124163964</v>
      </c>
    </row>
    <row r="259" spans="1:13" x14ac:dyDescent="0.25">
      <c r="A259">
        <v>1282781</v>
      </c>
      <c r="B259">
        <v>15.24600029</v>
      </c>
      <c r="C259">
        <v>0.67400002000000003</v>
      </c>
      <c r="D259">
        <v>1256.3649902300001</v>
      </c>
      <c r="E259">
        <v>5.0100002300000002</v>
      </c>
      <c r="F259">
        <v>9.9000003020963209E+37</v>
      </c>
      <c r="G259">
        <v>1.6605999499999999</v>
      </c>
      <c r="H259">
        <v>1154.81994629</v>
      </c>
      <c r="K259" s="2">
        <f>TREND(Calibration!$A$2:$A$4,Calibration!$B$2:$B$4,C259)</f>
        <v>430.11872228230033</v>
      </c>
      <c r="L259" s="2">
        <f>TREND(Calibration!$A$2:$A$4,Calibration!$C$2:$C$4,E259)</f>
        <v>2007.2127402835056</v>
      </c>
      <c r="M259" s="2">
        <f>TREND(Calibration!$A$2:$A$4,Calibration!$D$2:$D$4,G259)</f>
        <v>643.53253893360068</v>
      </c>
    </row>
    <row r="260" spans="1:13" x14ac:dyDescent="0.25">
      <c r="A260">
        <v>1287780</v>
      </c>
      <c r="B260">
        <v>15.25199986</v>
      </c>
      <c r="C260">
        <v>0.67559999000000004</v>
      </c>
      <c r="D260">
        <v>981.69299316000001</v>
      </c>
      <c r="E260">
        <v>3.6673998800000001</v>
      </c>
      <c r="F260">
        <v>9.9000003020963209E+37</v>
      </c>
      <c r="G260">
        <v>1.6670999500000001</v>
      </c>
      <c r="H260">
        <v>9.9000003020963209E+37</v>
      </c>
      <c r="K260" s="2">
        <f>TREND(Calibration!$A$2:$A$4,Calibration!$B$2:$B$4,C260)</f>
        <v>431.10009720424364</v>
      </c>
      <c r="L260" s="2">
        <f>TREND(Calibration!$A$2:$A$4,Calibration!$C$2:$C$4,E260)</f>
        <v>1464.0160704725522</v>
      </c>
      <c r="M260" s="2">
        <f>TREND(Calibration!$A$2:$A$4,Calibration!$D$2:$D$4,G260)</f>
        <v>646.21209216849593</v>
      </c>
    </row>
    <row r="261" spans="1:13" x14ac:dyDescent="0.25">
      <c r="A261">
        <v>1292780</v>
      </c>
      <c r="B261">
        <v>15.25199986</v>
      </c>
      <c r="C261">
        <v>0.67779999999999996</v>
      </c>
      <c r="D261">
        <v>9.9000003020963209E+37</v>
      </c>
      <c r="E261">
        <v>3.6631</v>
      </c>
      <c r="F261">
        <v>9.9000003020963209E+37</v>
      </c>
      <c r="G261">
        <v>1.6612000499999999</v>
      </c>
      <c r="H261">
        <v>9.9000003020963209E+37</v>
      </c>
      <c r="K261" s="2">
        <f>TREND(Calibration!$A$2:$A$4,Calibration!$B$2:$B$4,C261)</f>
        <v>432.44951915717058</v>
      </c>
      <c r="L261" s="2">
        <f>TREND(Calibration!$A$2:$A$4,Calibration!$C$2:$C$4,E261)</f>
        <v>1462.2764012578177</v>
      </c>
      <c r="M261" s="2">
        <f>TREND(Calibration!$A$2:$A$4,Calibration!$D$2:$D$4,G261)</f>
        <v>643.77992353302545</v>
      </c>
    </row>
    <row r="262" spans="1:13" x14ac:dyDescent="0.25">
      <c r="A262">
        <v>1297781</v>
      </c>
      <c r="B262">
        <v>15.28800011</v>
      </c>
      <c r="C262">
        <v>0.69129996999999999</v>
      </c>
      <c r="D262">
        <v>404.74301147</v>
      </c>
      <c r="E262">
        <v>3.9611999999999998</v>
      </c>
      <c r="F262">
        <v>9.9000003020963209E+37</v>
      </c>
      <c r="G262">
        <v>1.6670999500000001</v>
      </c>
      <c r="H262">
        <v>1185.5290527300001</v>
      </c>
      <c r="K262" s="2">
        <f>TREND(Calibration!$A$2:$A$4,Calibration!$B$2:$B$4,C262)</f>
        <v>440.73000691943315</v>
      </c>
      <c r="L262" s="2">
        <f>TREND(Calibration!$A$2:$A$4,Calibration!$C$2:$C$4,E262)</f>
        <v>1582.8833467800985</v>
      </c>
      <c r="M262" s="2">
        <f>TREND(Calibration!$A$2:$A$4,Calibration!$D$2:$D$4,G262)</f>
        <v>646.21209216849593</v>
      </c>
    </row>
    <row r="263" spans="1:13" x14ac:dyDescent="0.25">
      <c r="A263">
        <v>1302780</v>
      </c>
      <c r="B263">
        <v>15.213000299999999</v>
      </c>
      <c r="C263">
        <v>0.69770001999999998</v>
      </c>
      <c r="D263">
        <v>988.60601807</v>
      </c>
      <c r="E263">
        <v>3.47250009</v>
      </c>
      <c r="F263">
        <v>9.9000003020963209E+37</v>
      </c>
      <c r="G263">
        <v>1.6660000100000001</v>
      </c>
      <c r="H263">
        <v>9.9000003020963209E+37</v>
      </c>
      <c r="K263" s="2">
        <f>TREND(Calibration!$A$2:$A$4,Calibration!$B$2:$B$4,C263)</f>
        <v>444.65561088024702</v>
      </c>
      <c r="L263" s="2">
        <f>TREND(Calibration!$A$2:$A$4,Calibration!$C$2:$C$4,E263)</f>
        <v>1385.1624362731761</v>
      </c>
      <c r="M263" s="2">
        <f>TREND(Calibration!$A$2:$A$4,Calibration!$D$2:$D$4,G263)</f>
        <v>645.75865404769741</v>
      </c>
    </row>
    <row r="264" spans="1:13" x14ac:dyDescent="0.25">
      <c r="A264">
        <v>1307780</v>
      </c>
      <c r="B264">
        <v>15.184000019999999</v>
      </c>
      <c r="C264">
        <v>0.70039998999999997</v>
      </c>
      <c r="D264">
        <v>993.79400635000002</v>
      </c>
      <c r="E264">
        <v>5.0089001700000004</v>
      </c>
      <c r="F264">
        <v>9.9000003020963209E+37</v>
      </c>
      <c r="G264">
        <v>1.66760004</v>
      </c>
      <c r="H264">
        <v>9.9000003020963209E+37</v>
      </c>
      <c r="K264" s="2">
        <f>TREND(Calibration!$A$2:$A$4,Calibration!$B$2:$B$4,C264)</f>
        <v>446.31169371179971</v>
      </c>
      <c r="L264" s="2">
        <f>TREND(Calibration!$A$2:$A$4,Calibration!$C$2:$C$4,E264)</f>
        <v>2006.7676719289559</v>
      </c>
      <c r="M264" s="2">
        <f>TREND(Calibration!$A$2:$A$4,Calibration!$D$2:$D$4,G264)</f>
        <v>646.41824874960957</v>
      </c>
    </row>
    <row r="265" spans="1:13" x14ac:dyDescent="0.25">
      <c r="A265">
        <v>1312781</v>
      </c>
      <c r="B265">
        <v>15.248999599999999</v>
      </c>
      <c r="C265">
        <v>0.70749998000000003</v>
      </c>
      <c r="D265">
        <v>546.85101318</v>
      </c>
      <c r="E265">
        <v>4.5352997799999999</v>
      </c>
      <c r="F265">
        <v>9.9000003020963209E+37</v>
      </c>
      <c r="G265">
        <v>1.66820002</v>
      </c>
      <c r="H265">
        <v>1123.4610595700001</v>
      </c>
      <c r="K265" s="2">
        <f>TREND(Calibration!$A$2:$A$4,Calibration!$B$2:$B$4,C265)</f>
        <v>450.66662044920633</v>
      </c>
      <c r="L265" s="2">
        <f>TREND(Calibration!$A$2:$A$4,Calibration!$C$2:$C$4,E265)</f>
        <v>1815.1558086748096</v>
      </c>
      <c r="M265" s="2">
        <f>TREND(Calibration!$A$2:$A$4,Calibration!$D$2:$D$4,G265)</f>
        <v>646.66558388035924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15.291000370000001</v>
      </c>
      <c r="C2">
        <v>0.70420002999999998</v>
      </c>
      <c r="D2">
        <v>687.17797852000001</v>
      </c>
      <c r="E2">
        <v>3.7100999400000001</v>
      </c>
      <c r="F2">
        <v>9.9000003020963209E+37</v>
      </c>
      <c r="G2">
        <v>1.6621999700000001</v>
      </c>
      <c r="H2">
        <v>9.9000003020963209E+37</v>
      </c>
      <c r="J2" s="2">
        <f>TREND(Calibration!$A$2:$A$4,Calibration!$B$2:$B$4,C2)</f>
        <v>448.64252738891963</v>
      </c>
      <c r="K2" s="2">
        <f>TREND(Calibration!$A$2:$A$4,Calibration!$C$2:$C$4,E2)</f>
        <v>1481.2918967396374</v>
      </c>
      <c r="L2" s="2">
        <f>TREND(Calibration!$A$2:$A$4,Calibration!$D$2:$D$4,G2)</f>
        <v>644.1921295131234</v>
      </c>
      <c r="N2" s="2">
        <f>AVERAGE(J2:J121)</f>
        <v>432.52005767120806</v>
      </c>
    </row>
    <row r="3" spans="1:14" x14ac:dyDescent="0.25">
      <c r="A3">
        <v>5069</v>
      </c>
      <c r="B3">
        <v>15.324000359999999</v>
      </c>
      <c r="C3">
        <v>0.70150000000000001</v>
      </c>
      <c r="D3">
        <v>1013.86499023</v>
      </c>
      <c r="E3">
        <v>5.0089001700000004</v>
      </c>
      <c r="F3">
        <v>9.9000003020963209E+37</v>
      </c>
      <c r="G3">
        <v>1.6605999499999999</v>
      </c>
      <c r="H3">
        <v>9.9000003020963209E+37</v>
      </c>
      <c r="J3" s="2">
        <f>TREND(Calibration!$A$2:$A$4,Calibration!$B$2:$B$4,C3)</f>
        <v>446.98640775511734</v>
      </c>
      <c r="K3" s="2">
        <f>TREND(Calibration!$A$2:$A$4,Calibration!$C$2:$C$4,E3)</f>
        <v>2006.7676719289559</v>
      </c>
      <c r="L3" s="2">
        <f>TREND(Calibration!$A$2:$A$4,Calibration!$D$2:$D$4,G3)</f>
        <v>643.53253893360068</v>
      </c>
    </row>
    <row r="4" spans="1:14" x14ac:dyDescent="0.25">
      <c r="A4">
        <v>10074</v>
      </c>
      <c r="B4">
        <v>15.32699966</v>
      </c>
      <c r="C4">
        <v>0.69770001999999998</v>
      </c>
      <c r="D4">
        <v>1275.8630371100001</v>
      </c>
      <c r="E4">
        <v>4.9959001499999998</v>
      </c>
      <c r="F4">
        <v>9.9000003020963209E+37</v>
      </c>
      <c r="G4">
        <v>1.65900004</v>
      </c>
      <c r="H4">
        <v>9.9000003020963209E+37</v>
      </c>
      <c r="J4" s="2">
        <f>TREND(Calibration!$A$2:$A$4,Calibration!$B$2:$B$4,C4)</f>
        <v>444.65561088024702</v>
      </c>
      <c r="K4" s="2">
        <f>TREND(Calibration!$A$2:$A$4,Calibration!$C$2:$C$4,E4)</f>
        <v>2001.5080519895778</v>
      </c>
      <c r="L4" s="2">
        <f>TREND(Calibration!$A$2:$A$4,Calibration!$D$2:$D$4,G4)</f>
        <v>642.87299370036362</v>
      </c>
    </row>
    <row r="5" spans="1:14" x14ac:dyDescent="0.25">
      <c r="A5">
        <v>15070</v>
      </c>
      <c r="B5">
        <v>15.37899971</v>
      </c>
      <c r="C5">
        <v>0.69559996999999996</v>
      </c>
      <c r="D5">
        <v>453.15899658000001</v>
      </c>
      <c r="E5">
        <v>3.4038999099999998</v>
      </c>
      <c r="F5">
        <v>9.9000003020963209E+37</v>
      </c>
      <c r="G5">
        <v>1.6574000099999999</v>
      </c>
      <c r="H5">
        <v>9.9000003020963209E+37</v>
      </c>
      <c r="J5" s="2">
        <f>TREND(Calibration!$A$2:$A$4,Calibration!$B$2:$B$4,C5)</f>
        <v>443.36750147517876</v>
      </c>
      <c r="K5" s="2">
        <f>TREND(Calibration!$A$2:$A$4,Calibration!$C$2:$C$4,E5)</f>
        <v>1357.4077963131672</v>
      </c>
      <c r="L5" s="2">
        <f>TREND(Calibration!$A$2:$A$4,Calibration!$D$2:$D$4,G5)</f>
        <v>642.21339899845134</v>
      </c>
    </row>
    <row r="6" spans="1:14" x14ac:dyDescent="0.25">
      <c r="A6">
        <v>20072</v>
      </c>
      <c r="B6">
        <v>15.329999920000001</v>
      </c>
      <c r="C6">
        <v>0.69019997</v>
      </c>
      <c r="D6">
        <v>9.9000003020963209E+37</v>
      </c>
      <c r="E6">
        <v>2.1256001000000002</v>
      </c>
      <c r="F6">
        <v>9.9000003020963209E+37</v>
      </c>
      <c r="G6">
        <v>1.65310001</v>
      </c>
      <c r="H6">
        <v>9.9000003020963209E+37</v>
      </c>
      <c r="J6" s="2">
        <f>TREND(Calibration!$A$2:$A$4,Calibration!$B$2:$B$4,C6)</f>
        <v>440.05529900982384</v>
      </c>
      <c r="K6" s="2">
        <f>TREND(Calibration!$A$2:$A$4,Calibration!$C$2:$C$4,E6)</f>
        <v>840.22619434801481</v>
      </c>
      <c r="L6" s="2">
        <f>TREND(Calibration!$A$2:$A$4,Calibration!$D$2:$D$4,G6)</f>
        <v>640.44077147382848</v>
      </c>
    </row>
    <row r="7" spans="1:14" x14ac:dyDescent="0.25">
      <c r="A7">
        <v>25073</v>
      </c>
      <c r="B7">
        <v>15.34000015</v>
      </c>
      <c r="C7">
        <v>0.68529998999999997</v>
      </c>
      <c r="D7">
        <v>948.28100586000005</v>
      </c>
      <c r="E7">
        <v>2.3053998899999999</v>
      </c>
      <c r="F7">
        <v>9.9000003020963209E+37</v>
      </c>
      <c r="G7">
        <v>1.6525000299999999</v>
      </c>
      <c r="H7">
        <v>9.9000003020963209E+37</v>
      </c>
      <c r="J7" s="2">
        <f>TREND(Calibration!$A$2:$A$4,Calibration!$B$2:$B$4,C7)</f>
        <v>437.04979422534416</v>
      </c>
      <c r="K7" s="2">
        <f>TREND(Calibration!$A$2:$A$4,Calibration!$C$2:$C$4,E7)</f>
        <v>912.97058709356156</v>
      </c>
      <c r="L7" s="2">
        <f>TREND(Calibration!$A$2:$A$4,Calibration!$D$2:$D$4,G7)</f>
        <v>640.19343634307882</v>
      </c>
    </row>
    <row r="8" spans="1:14" x14ac:dyDescent="0.25">
      <c r="A8">
        <v>30074</v>
      </c>
      <c r="B8">
        <v>15.210000040000001</v>
      </c>
      <c r="C8">
        <v>0.68049996999999995</v>
      </c>
      <c r="D8">
        <v>1164.1739502</v>
      </c>
      <c r="E8">
        <v>2.1240000700000001</v>
      </c>
      <c r="F8">
        <v>9.9000003020963209E+37</v>
      </c>
      <c r="G8">
        <v>1.6482000400000001</v>
      </c>
      <c r="H8">
        <v>1197.9260253899999</v>
      </c>
      <c r="J8" s="2">
        <f>TREND(Calibration!$A$2:$A$4,Calibration!$B$2:$B$4,C8)</f>
        <v>434.10560198872321</v>
      </c>
      <c r="K8" s="2">
        <f>TREND(Calibration!$A$2:$A$4,Calibration!$C$2:$C$4,E8)</f>
        <v>839.57884536765914</v>
      </c>
      <c r="L8" s="2">
        <f>TREND(Calibration!$A$2:$A$4,Calibration!$D$2:$D$4,G8)</f>
        <v>638.42081294084551</v>
      </c>
    </row>
    <row r="9" spans="1:14" x14ac:dyDescent="0.25">
      <c r="A9">
        <v>35074</v>
      </c>
      <c r="B9">
        <v>15.04800034</v>
      </c>
      <c r="C9">
        <v>0.67510002999999996</v>
      </c>
      <c r="D9">
        <v>1217.3280029299999</v>
      </c>
      <c r="E9">
        <v>1.9004000400000001</v>
      </c>
      <c r="F9">
        <v>9.9000003020963209E+37</v>
      </c>
      <c r="G9">
        <v>1.64170003</v>
      </c>
      <c r="H9">
        <v>9.9000003020963209E+37</v>
      </c>
      <c r="J9" s="2">
        <f>TREND(Calibration!$A$2:$A$4,Calibration!$B$2:$B$4,C9)</f>
        <v>430.7934363256179</v>
      </c>
      <c r="K9" s="2">
        <f>TREND(Calibration!$A$2:$A$4,Calibration!$C$2:$C$4,E9)</f>
        <v>749.11350945021411</v>
      </c>
      <c r="L9" s="2">
        <f>TREND(Calibration!$A$2:$A$4,Calibration!$D$2:$D$4,G9)</f>
        <v>635.7412555835607</v>
      </c>
    </row>
    <row r="10" spans="1:14" x14ac:dyDescent="0.25">
      <c r="A10">
        <v>40074</v>
      </c>
      <c r="B10">
        <v>14.902000429999999</v>
      </c>
      <c r="C10">
        <v>0.66860001999999996</v>
      </c>
      <c r="D10">
        <v>9.9000003020963209E+37</v>
      </c>
      <c r="E10">
        <v>2.0639998899999998</v>
      </c>
      <c r="F10">
        <v>630.07397461000005</v>
      </c>
      <c r="G10">
        <v>1.6390000600000001</v>
      </c>
      <c r="H10">
        <v>9.9000003020963209E+37</v>
      </c>
      <c r="J10" s="2">
        <f>TREND(Calibration!$A$2:$A$4,Calibration!$B$2:$B$4,C10)</f>
        <v>426.8065198169453</v>
      </c>
      <c r="K10" s="2">
        <f>TREND(Calibration!$A$2:$A$4,Calibration!$C$2:$C$4,E10)</f>
        <v>815.30364093764547</v>
      </c>
      <c r="L10" s="2">
        <f>TREND(Calibration!$A$2:$A$4,Calibration!$D$2:$D$4,G10)</f>
        <v>634.62822276084989</v>
      </c>
    </row>
    <row r="11" spans="1:14" x14ac:dyDescent="0.25">
      <c r="A11">
        <v>45074</v>
      </c>
      <c r="B11">
        <v>14.911999700000001</v>
      </c>
      <c r="C11">
        <v>0.66320002</v>
      </c>
      <c r="D11">
        <v>1025.6939697299999</v>
      </c>
      <c r="E11">
        <v>1.9134000499999999</v>
      </c>
      <c r="F11">
        <v>916.19897461000005</v>
      </c>
      <c r="G11">
        <v>1.6454999400000001</v>
      </c>
      <c r="H11">
        <v>9.9000003020963209E+37</v>
      </c>
      <c r="J11" s="2">
        <f>TREND(Calibration!$A$2:$A$4,Calibration!$B$2:$B$4,C11)</f>
        <v>423.49431735159038</v>
      </c>
      <c r="K11" s="2">
        <f>TREND(Calibration!$A$2:$A$4,Calibration!$C$2:$C$4,E11)</f>
        <v>754.37312534373666</v>
      </c>
      <c r="L11" s="2">
        <f>TREND(Calibration!$A$2:$A$4,Calibration!$D$2:$D$4,G11)</f>
        <v>637.30772652707003</v>
      </c>
    </row>
    <row r="12" spans="1:14" x14ac:dyDescent="0.25">
      <c r="A12">
        <v>50084</v>
      </c>
      <c r="B12">
        <v>14.91800022</v>
      </c>
      <c r="C12">
        <v>0.66530001000000005</v>
      </c>
      <c r="D12">
        <v>817.72497558999999</v>
      </c>
      <c r="E12">
        <v>1.8954999400000001</v>
      </c>
      <c r="F12">
        <v>9.9000003020963209E+37</v>
      </c>
      <c r="G12">
        <v>1.6584999600000001</v>
      </c>
      <c r="H12">
        <v>9.9000003020963209E+37</v>
      </c>
      <c r="J12" s="2">
        <f>TREND(Calibration!$A$2:$A$4,Calibration!$B$2:$B$4,C12)</f>
        <v>424.7823899544091</v>
      </c>
      <c r="K12" s="2">
        <f>TREND(Calibration!$A$2:$A$4,Calibration!$C$2:$C$4,E12)</f>
        <v>747.13099991061756</v>
      </c>
      <c r="L12" s="2">
        <f>TREND(Calibration!$A$2:$A$4,Calibration!$D$2:$D$4,G12)</f>
        <v>642.66684124163964</v>
      </c>
    </row>
    <row r="13" spans="1:14" x14ac:dyDescent="0.25">
      <c r="A13">
        <v>55075</v>
      </c>
      <c r="B13">
        <v>14.86600018</v>
      </c>
      <c r="C13">
        <v>0.65990000999999998</v>
      </c>
      <c r="D13">
        <v>9.9000003020963209E+37</v>
      </c>
      <c r="E13">
        <v>1.98029995</v>
      </c>
      <c r="F13">
        <v>571.58398437000005</v>
      </c>
      <c r="G13">
        <v>1.65900004</v>
      </c>
      <c r="H13">
        <v>9.9000003020963209E+37</v>
      </c>
      <c r="J13" s="2">
        <f>TREND(Calibration!$A$2:$A$4,Calibration!$B$2:$B$4,C13)</f>
        <v>421.47018748905407</v>
      </c>
      <c r="K13" s="2">
        <f>TREND(Calibration!$A$2:$A$4,Calibration!$C$2:$C$4,E13)</f>
        <v>781.43985662433397</v>
      </c>
      <c r="L13" s="2">
        <f>TREND(Calibration!$A$2:$A$4,Calibration!$D$2:$D$4,G13)</f>
        <v>642.87299370036362</v>
      </c>
    </row>
    <row r="14" spans="1:14" x14ac:dyDescent="0.25">
      <c r="A14">
        <v>60085</v>
      </c>
      <c r="B14">
        <v>14.85999966</v>
      </c>
      <c r="C14">
        <v>0.66589999</v>
      </c>
      <c r="D14">
        <v>632.06298828000001</v>
      </c>
      <c r="E14">
        <v>2.3141000300000001</v>
      </c>
      <c r="F14">
        <v>9.9000003020963209E+37</v>
      </c>
      <c r="G14">
        <v>1.65199995</v>
      </c>
      <c r="H14">
        <v>1076.3129882799999</v>
      </c>
      <c r="J14" s="2">
        <f>TREND(Calibration!$A$2:$A$4,Calibration!$B$2:$B$4,C14)</f>
        <v>425.15040018314306</v>
      </c>
      <c r="K14" s="2">
        <f>TREND(Calibration!$A$2:$A$4,Calibration!$C$2:$C$4,E14)</f>
        <v>916.4905378182051</v>
      </c>
      <c r="L14" s="2">
        <f>TREND(Calibration!$A$2:$A$4,Calibration!$D$2:$D$4,G14)</f>
        <v>639.98728388435472</v>
      </c>
    </row>
    <row r="15" spans="1:14" x14ac:dyDescent="0.25">
      <c r="A15">
        <v>65076</v>
      </c>
      <c r="B15">
        <v>14.791999819999999</v>
      </c>
      <c r="C15">
        <v>0.66700000000000004</v>
      </c>
      <c r="D15">
        <v>833.66699218999997</v>
      </c>
      <c r="E15">
        <v>2.3529999300000002</v>
      </c>
      <c r="F15">
        <v>9.9000003020963209E+37</v>
      </c>
      <c r="G15">
        <v>1.6487000000000001</v>
      </c>
      <c r="H15">
        <v>9.9000003020963209E+37</v>
      </c>
      <c r="J15" s="2">
        <f>TREND(Calibration!$A$2:$A$4,Calibration!$B$2:$B$4,C15)</f>
        <v>425.8251142264607</v>
      </c>
      <c r="K15" s="2">
        <f>TREND(Calibration!$A$2:$A$4,Calibration!$C$2:$C$4,E15)</f>
        <v>932.22887434998029</v>
      </c>
      <c r="L15" s="2">
        <f>TREND(Calibration!$A$2:$A$4,Calibration!$D$2:$D$4,G15)</f>
        <v>638.62691593089448</v>
      </c>
    </row>
    <row r="16" spans="1:14" x14ac:dyDescent="0.25">
      <c r="A16">
        <v>70077</v>
      </c>
      <c r="B16">
        <v>14.68500042</v>
      </c>
      <c r="C16">
        <v>0.6724</v>
      </c>
      <c r="D16">
        <v>9.9000003020963209E+37</v>
      </c>
      <c r="E16">
        <v>2.3647999799999999</v>
      </c>
      <c r="F16">
        <v>1077.01599121</v>
      </c>
      <c r="G16">
        <v>1.66550004</v>
      </c>
      <c r="H16">
        <v>9.9000003020963209E+37</v>
      </c>
      <c r="J16" s="2">
        <f>TREND(Calibration!$A$2:$A$4,Calibration!$B$2:$B$4,C16)</f>
        <v>429.13731669181561</v>
      </c>
      <c r="K16" s="2">
        <f>TREND(Calibration!$A$2:$A$4,Calibration!$C$2:$C$4,E16)</f>
        <v>937.00300379483156</v>
      </c>
      <c r="L16" s="2">
        <f>TREND(Calibration!$A$2:$A$4,Calibration!$D$2:$D$4,G16)</f>
        <v>645.55254693525876</v>
      </c>
    </row>
    <row r="17" spans="1:12" x14ac:dyDescent="0.25">
      <c r="A17">
        <v>75077</v>
      </c>
      <c r="B17">
        <v>14.58699989</v>
      </c>
      <c r="C17">
        <v>0.68800002000000005</v>
      </c>
      <c r="D17">
        <v>977.17700194999998</v>
      </c>
      <c r="E17">
        <v>1.8507000199999999</v>
      </c>
      <c r="F17">
        <v>1043.125</v>
      </c>
      <c r="G17">
        <v>1.6595</v>
      </c>
      <c r="H17">
        <v>9.9000003020963209E+37</v>
      </c>
      <c r="J17" s="2">
        <f>TREND(Calibration!$A$2:$A$4,Calibration!$B$2:$B$4,C17)</f>
        <v>438.70591385914651</v>
      </c>
      <c r="K17" s="2">
        <f>TREND(Calibration!$A$2:$A$4,Calibration!$C$2:$C$4,E17)</f>
        <v>729.0056006793443</v>
      </c>
      <c r="L17" s="2">
        <f>TREND(Calibration!$A$2:$A$4,Calibration!$D$2:$D$4,G17)</f>
        <v>643.0790966904126</v>
      </c>
    </row>
    <row r="18" spans="1:12" x14ac:dyDescent="0.25">
      <c r="A18">
        <v>80077</v>
      </c>
      <c r="B18">
        <v>14.489999770000001</v>
      </c>
      <c r="C18">
        <v>0.69770001999999998</v>
      </c>
      <c r="D18">
        <v>767.04901123000002</v>
      </c>
      <c r="E18">
        <v>2.29629993</v>
      </c>
      <c r="F18">
        <v>9.9000003020963209E+37</v>
      </c>
      <c r="G18">
        <v>1.66550004</v>
      </c>
      <c r="H18">
        <v>9.9000003020963209E+37</v>
      </c>
      <c r="J18" s="2">
        <f>TREND(Calibration!$A$2:$A$4,Calibration!$B$2:$B$4,C18)</f>
        <v>444.65561088024702</v>
      </c>
      <c r="K18" s="2">
        <f>TREND(Calibration!$A$2:$A$4,Calibration!$C$2:$C$4,E18)</f>
        <v>909.28887498361553</v>
      </c>
      <c r="L18" s="2">
        <f>TREND(Calibration!$A$2:$A$4,Calibration!$D$2:$D$4,G18)</f>
        <v>645.55254693525876</v>
      </c>
    </row>
    <row r="19" spans="1:12" x14ac:dyDescent="0.25">
      <c r="A19">
        <v>85076</v>
      </c>
      <c r="B19">
        <v>14.40600014</v>
      </c>
      <c r="C19">
        <v>0.7026</v>
      </c>
      <c r="D19">
        <v>823.54602050999995</v>
      </c>
      <c r="E19">
        <v>2.3438000699999999</v>
      </c>
      <c r="F19">
        <v>9.9000003020963209E+37</v>
      </c>
      <c r="G19">
        <v>1.6612000499999999</v>
      </c>
      <c r="H19">
        <v>9.9000003020963209E+37</v>
      </c>
      <c r="J19" s="2">
        <f>TREND(Calibration!$A$2:$A$4,Calibration!$B$2:$B$4,C19)</f>
        <v>447.66111566472671</v>
      </c>
      <c r="K19" s="2">
        <f>TREND(Calibration!$A$2:$A$4,Calibration!$C$2:$C$4,E19)</f>
        <v>928.50674414591242</v>
      </c>
      <c r="L19" s="2">
        <f>TREND(Calibration!$A$2:$A$4,Calibration!$D$2:$D$4,G19)</f>
        <v>643.77992353302545</v>
      </c>
    </row>
    <row r="20" spans="1:12" x14ac:dyDescent="0.25">
      <c r="A20">
        <v>90077</v>
      </c>
      <c r="B20">
        <v>14.33699989</v>
      </c>
      <c r="C20">
        <v>0.70910001</v>
      </c>
      <c r="D20">
        <v>410.625</v>
      </c>
      <c r="E20">
        <v>2.0467998999999999</v>
      </c>
      <c r="F20">
        <v>9.9000003020963209E+37</v>
      </c>
      <c r="G20">
        <v>1.6552</v>
      </c>
      <c r="H20">
        <v>9.9000003020963209E+37</v>
      </c>
      <c r="J20" s="2">
        <f>TREND(Calibration!$A$2:$A$4,Calibration!$B$2:$B$4,C20)</f>
        <v>451.64803217339926</v>
      </c>
      <c r="K20" s="2">
        <f>TREND(Calibration!$A$2:$A$4,Calibration!$C$2:$C$4,E20)</f>
        <v>808.34477392351005</v>
      </c>
      <c r="L20" s="2">
        <f>TREND(Calibration!$A$2:$A$4,Calibration!$D$2:$D$4,G20)</f>
        <v>641.30646916578962</v>
      </c>
    </row>
    <row r="21" spans="1:12" x14ac:dyDescent="0.25">
      <c r="A21">
        <v>95077</v>
      </c>
      <c r="B21">
        <v>14.27900028</v>
      </c>
      <c r="C21">
        <v>0.70850002999999995</v>
      </c>
      <c r="D21">
        <v>828.40100098000005</v>
      </c>
      <c r="E21">
        <v>1.99489999</v>
      </c>
      <c r="F21">
        <v>9.9000003020963209E+37</v>
      </c>
      <c r="G21">
        <v>1.64709997</v>
      </c>
      <c r="H21">
        <v>1149.2960205100001</v>
      </c>
      <c r="J21" s="2">
        <f>TREND(Calibration!$A$2:$A$4,Calibration!$B$2:$B$4,C21)</f>
        <v>451.28002194466524</v>
      </c>
      <c r="K21" s="2">
        <f>TREND(Calibration!$A$2:$A$4,Calibration!$C$2:$C$4,E21)</f>
        <v>787.34682149821219</v>
      </c>
      <c r="L21" s="2">
        <f>TREND(Calibration!$A$2:$A$4,Calibration!$D$2:$D$4,G21)</f>
        <v>637.9673212289822</v>
      </c>
    </row>
    <row r="22" spans="1:12" x14ac:dyDescent="0.25">
      <c r="A22">
        <v>100077</v>
      </c>
      <c r="B22">
        <v>14.286000250000001</v>
      </c>
      <c r="C22">
        <v>0.69720000000000004</v>
      </c>
      <c r="D22">
        <v>784.86901854999996</v>
      </c>
      <c r="E22">
        <v>1.7826999400000001</v>
      </c>
      <c r="F22">
        <v>9.9000003020963209E+37</v>
      </c>
      <c r="G22">
        <v>1.6454999400000001</v>
      </c>
      <c r="H22">
        <v>9.9000003020963209E+37</v>
      </c>
      <c r="J22" s="2">
        <f>TREND(Calibration!$A$2:$A$4,Calibration!$B$2:$B$4,C22)</f>
        <v>444.34891319937174</v>
      </c>
      <c r="K22" s="2">
        <f>TREND(Calibration!$A$2:$A$4,Calibration!$C$2:$C$4,E22)</f>
        <v>701.49375249393427</v>
      </c>
      <c r="L22" s="2">
        <f>TREND(Calibration!$A$2:$A$4,Calibration!$D$2:$D$4,G22)</f>
        <v>637.30772652707003</v>
      </c>
    </row>
    <row r="23" spans="1:12" x14ac:dyDescent="0.25">
      <c r="A23">
        <v>105079</v>
      </c>
      <c r="B23">
        <v>14.272999759999999</v>
      </c>
      <c r="C23">
        <v>0.70529997</v>
      </c>
      <c r="D23">
        <v>347.88699341</v>
      </c>
      <c r="E23">
        <v>2.0855999000000001</v>
      </c>
      <c r="F23">
        <v>9.9000003020963209E+37</v>
      </c>
      <c r="G23">
        <v>1.6352000200000001</v>
      </c>
      <c r="H23">
        <v>9.9000003020963209E+37</v>
      </c>
      <c r="J23" s="2">
        <f>TREND(Calibration!$A$2:$A$4,Calibration!$B$2:$B$4,C23)</f>
        <v>449.31719849627939</v>
      </c>
      <c r="K23" s="2">
        <f>TREND(Calibration!$A$2:$A$4,Calibration!$C$2:$C$4,E23)</f>
        <v>824.04269236116352</v>
      </c>
      <c r="L23" s="2">
        <f>TREND(Calibration!$A$2:$A$4,Calibration!$D$2:$D$4,G23)</f>
        <v>633.06169822627589</v>
      </c>
    </row>
    <row r="24" spans="1:12" x14ac:dyDescent="0.25">
      <c r="A24">
        <v>110079</v>
      </c>
      <c r="B24">
        <v>14.31499958</v>
      </c>
      <c r="C24">
        <v>0.71069998000000001</v>
      </c>
      <c r="D24">
        <v>600.19702147999999</v>
      </c>
      <c r="E24">
        <v>2.3011000199999998</v>
      </c>
      <c r="F24">
        <v>9.9000003020963209E+37</v>
      </c>
      <c r="G24">
        <v>1.62549996</v>
      </c>
      <c r="H24">
        <v>1177.2170410199999</v>
      </c>
      <c r="J24" s="2">
        <f>TREND(Calibration!$A$2:$A$4,Calibration!$B$2:$B$4,C24)</f>
        <v>452.62940709534257</v>
      </c>
      <c r="K24" s="2">
        <f>TREND(Calibration!$A$2:$A$4,Calibration!$C$2:$C$4,E24)</f>
        <v>911.23092192468232</v>
      </c>
      <c r="L24" s="2">
        <f>TREND(Calibration!$A$2:$A$4,Calibration!$D$2:$D$4,G24)</f>
        <v>629.0629555875563</v>
      </c>
    </row>
    <row r="25" spans="1:12" x14ac:dyDescent="0.25">
      <c r="A25">
        <v>115086</v>
      </c>
      <c r="B25">
        <v>14.27900028</v>
      </c>
      <c r="C25">
        <v>0.71230000000000004</v>
      </c>
      <c r="D25">
        <v>9.9000003020963209E+37</v>
      </c>
      <c r="E25">
        <v>2.1034998900000001</v>
      </c>
      <c r="F25">
        <v>1170.6710205100001</v>
      </c>
      <c r="G25">
        <v>1.63849998</v>
      </c>
      <c r="H25">
        <v>9.9000003020963209E+37</v>
      </c>
      <c r="J25" s="2">
        <f>TREND(Calibration!$A$2:$A$4,Calibration!$B$2:$B$4,C25)</f>
        <v>453.61081268582728</v>
      </c>
      <c r="K25" s="2">
        <f>TREND(Calibration!$A$2:$A$4,Calibration!$C$2:$C$4,E25)</f>
        <v>831.28476924401957</v>
      </c>
      <c r="L25" s="2">
        <f>TREND(Calibration!$A$2:$A$4,Calibration!$D$2:$D$4,G25)</f>
        <v>634.4220703021258</v>
      </c>
    </row>
    <row r="26" spans="1:12" x14ac:dyDescent="0.25">
      <c r="A26">
        <v>120079</v>
      </c>
      <c r="B26">
        <v>14.211000439999999</v>
      </c>
      <c r="C26">
        <v>0.71719997999999996</v>
      </c>
      <c r="D26">
        <v>585.31097411999997</v>
      </c>
      <c r="E26">
        <v>2.64299989</v>
      </c>
      <c r="F26">
        <v>9.9000003020963209E+37</v>
      </c>
      <c r="G26">
        <v>1.64059997</v>
      </c>
      <c r="H26">
        <v>9.9000003020963209E+37</v>
      </c>
      <c r="J26" s="2">
        <f>TREND(Calibration!$A$2:$A$4,Calibration!$B$2:$B$4,C26)</f>
        <v>456.61631747030685</v>
      </c>
      <c r="K26" s="2">
        <f>TREND(Calibration!$A$2:$A$4,Calibration!$C$2:$C$4,E26)</f>
        <v>1049.5586609222164</v>
      </c>
      <c r="L26" s="2">
        <f>TREND(Calibration!$A$2:$A$4,Calibration!$D$2:$D$4,G26)</f>
        <v>635.28776799408706</v>
      </c>
    </row>
    <row r="27" spans="1:12" x14ac:dyDescent="0.25">
      <c r="A27">
        <v>125078</v>
      </c>
      <c r="B27">
        <v>14.130000109999999</v>
      </c>
      <c r="C27">
        <v>0.70850002999999995</v>
      </c>
      <c r="D27">
        <v>9.9000003020963209E+37</v>
      </c>
      <c r="E27">
        <v>3.63829994</v>
      </c>
      <c r="F27">
        <v>9.9000003020963209E+37</v>
      </c>
      <c r="G27">
        <v>1.6454999400000001</v>
      </c>
      <c r="H27">
        <v>9.9000003020963209E+37</v>
      </c>
      <c r="J27" s="2">
        <f>TREND(Calibration!$A$2:$A$4,Calibration!$B$2:$B$4,C27)</f>
        <v>451.28002194466524</v>
      </c>
      <c r="K27" s="2">
        <f>TREND(Calibration!$A$2:$A$4,Calibration!$C$2:$C$4,E27)</f>
        <v>1452.2426559194437</v>
      </c>
      <c r="L27" s="2">
        <f>TREND(Calibration!$A$2:$A$4,Calibration!$D$2:$D$4,G27)</f>
        <v>637.30772652707003</v>
      </c>
    </row>
    <row r="28" spans="1:12" x14ac:dyDescent="0.25">
      <c r="A28">
        <v>130079</v>
      </c>
      <c r="B28">
        <v>14.04899979</v>
      </c>
      <c r="C28">
        <v>0.70579999999999998</v>
      </c>
      <c r="D28">
        <v>1077.90002441</v>
      </c>
      <c r="E28">
        <v>2.2741000699999998</v>
      </c>
      <c r="F28">
        <v>1176.55895996</v>
      </c>
      <c r="G28">
        <v>1.65409994</v>
      </c>
      <c r="H28">
        <v>9.9000003020963209E+37</v>
      </c>
      <c r="J28" s="2">
        <f>TREND(Calibration!$A$2:$A$4,Calibration!$B$2:$B$4,C28)</f>
        <v>449.62390231086295</v>
      </c>
      <c r="K28" s="2">
        <f>TREND(Calibration!$A$2:$A$4,Calibration!$C$2:$C$4,E28)</f>
        <v>900.30713293188023</v>
      </c>
      <c r="L28" s="2">
        <f>TREND(Calibration!$A$2:$A$4,Calibration!$D$2:$D$4,G28)</f>
        <v>640.85298157631598</v>
      </c>
    </row>
    <row r="29" spans="1:12" x14ac:dyDescent="0.25">
      <c r="A29">
        <v>135078</v>
      </c>
      <c r="B29">
        <v>14.03299999</v>
      </c>
      <c r="C29">
        <v>0.70420002999999998</v>
      </c>
      <c r="D29">
        <v>732.43902588000003</v>
      </c>
      <c r="E29">
        <v>2.3469998799999998</v>
      </c>
      <c r="F29">
        <v>9.9000003020963209E+37</v>
      </c>
      <c r="G29">
        <v>1.65409994</v>
      </c>
      <c r="H29">
        <v>1357.26403809</v>
      </c>
      <c r="J29" s="2">
        <f>TREND(Calibration!$A$2:$A$4,Calibration!$B$2:$B$4,C29)</f>
        <v>448.64252738891963</v>
      </c>
      <c r="K29" s="2">
        <f>TREND(Calibration!$A$2:$A$4,Calibration!$C$2:$C$4,E29)</f>
        <v>929.80134096024199</v>
      </c>
      <c r="L29" s="2">
        <f>TREND(Calibration!$A$2:$A$4,Calibration!$D$2:$D$4,G29)</f>
        <v>640.85298157631598</v>
      </c>
    </row>
    <row r="30" spans="1:12" x14ac:dyDescent="0.25">
      <c r="A30">
        <v>140079</v>
      </c>
      <c r="B30">
        <v>13.958000180000001</v>
      </c>
      <c r="C30">
        <v>0.69770001999999998</v>
      </c>
      <c r="D30">
        <v>9.9000003020963209E+37</v>
      </c>
      <c r="E30">
        <v>2.2304000899999998</v>
      </c>
      <c r="F30">
        <v>763.05102538999995</v>
      </c>
      <c r="G30">
        <v>1.65470004</v>
      </c>
      <c r="H30">
        <v>9.9000003020963209E+37</v>
      </c>
      <c r="J30" s="2">
        <f>TREND(Calibration!$A$2:$A$4,Calibration!$B$2:$B$4,C30)</f>
        <v>444.65561088024702</v>
      </c>
      <c r="K30" s="2">
        <f>TREND(Calibration!$A$2:$A$4,Calibration!$C$2:$C$4,E30)</f>
        <v>882.62675350489349</v>
      </c>
      <c r="L30" s="2">
        <f>TREND(Calibration!$A$2:$A$4,Calibration!$D$2:$D$4,G30)</f>
        <v>641.10036617574065</v>
      </c>
    </row>
    <row r="31" spans="1:12" x14ac:dyDescent="0.25">
      <c r="A31">
        <v>145079</v>
      </c>
      <c r="B31">
        <v>13.92500019</v>
      </c>
      <c r="C31">
        <v>0.69289999999999996</v>
      </c>
      <c r="D31">
        <v>9.9000003020963209E+37</v>
      </c>
      <c r="E31">
        <v>2.3222000600000001</v>
      </c>
      <c r="F31">
        <v>844.92602538999995</v>
      </c>
      <c r="G31">
        <v>1.65199995</v>
      </c>
      <c r="H31">
        <v>9.9000003020963209E+37</v>
      </c>
      <c r="J31" s="2">
        <f>TREND(Calibration!$A$2:$A$4,Calibration!$B$2:$B$4,C31)</f>
        <v>441.71141864362608</v>
      </c>
      <c r="K31" s="2">
        <f>TREND(Calibration!$A$2:$A$4,Calibration!$C$2:$C$4,E31)</f>
        <v>919.76769272239449</v>
      </c>
      <c r="L31" s="2">
        <f>TREND(Calibration!$A$2:$A$4,Calibration!$D$2:$D$4,G31)</f>
        <v>639.98728388435472</v>
      </c>
    </row>
    <row r="32" spans="1:12" x14ac:dyDescent="0.25">
      <c r="A32">
        <v>150079</v>
      </c>
      <c r="B32">
        <v>13.911999700000001</v>
      </c>
      <c r="C32">
        <v>0.68910002999999997</v>
      </c>
      <c r="D32">
        <v>1126.0909423799999</v>
      </c>
      <c r="E32">
        <v>2.3863999800000002</v>
      </c>
      <c r="F32">
        <v>951.66101074000005</v>
      </c>
      <c r="G32">
        <v>1.65470004</v>
      </c>
      <c r="H32">
        <v>9.9000003020963209E+37</v>
      </c>
      <c r="J32" s="2">
        <f>TREND(Calibration!$A$2:$A$4,Calibration!$B$2:$B$4,C32)</f>
        <v>439.38062790246408</v>
      </c>
      <c r="K32" s="2">
        <f>TREND(Calibration!$A$2:$A$4,Calibration!$C$2:$C$4,E32)</f>
        <v>945.74205117249448</v>
      </c>
      <c r="L32" s="2">
        <f>TREND(Calibration!$A$2:$A$4,Calibration!$D$2:$D$4,G32)</f>
        <v>641.10036617574065</v>
      </c>
    </row>
    <row r="33" spans="1:12" x14ac:dyDescent="0.25">
      <c r="A33">
        <v>155080</v>
      </c>
      <c r="B33">
        <v>13.928999900000001</v>
      </c>
      <c r="C33">
        <v>0.69179999999999997</v>
      </c>
      <c r="D33">
        <v>472.91198730000002</v>
      </c>
      <c r="E33">
        <v>2.48580003</v>
      </c>
      <c r="F33">
        <v>9.9000003020963209E+37</v>
      </c>
      <c r="G33">
        <v>1.6535999800000001</v>
      </c>
      <c r="H33">
        <v>9.9000003020963209E+37</v>
      </c>
      <c r="J33" s="2">
        <f>TREND(Calibration!$A$2:$A$4,Calibration!$B$2:$B$4,C33)</f>
        <v>441.03671073401676</v>
      </c>
      <c r="K33" s="2">
        <f>TREND(Calibration!$A$2:$A$4,Calibration!$C$2:$C$4,E33)</f>
        <v>985.95787276008912</v>
      </c>
      <c r="L33" s="2">
        <f>TREND(Calibration!$A$2:$A$4,Calibration!$D$2:$D$4,G33)</f>
        <v>640.64687858626701</v>
      </c>
    </row>
    <row r="34" spans="1:12" x14ac:dyDescent="0.25">
      <c r="A34">
        <v>160081</v>
      </c>
      <c r="B34">
        <v>13.873999599999999</v>
      </c>
      <c r="C34">
        <v>0.68419998999999998</v>
      </c>
      <c r="D34">
        <v>1339.5670166</v>
      </c>
      <c r="E34">
        <v>2.7816999</v>
      </c>
      <c r="F34">
        <v>9.9000003020963209E+37</v>
      </c>
      <c r="G34">
        <v>1.6595</v>
      </c>
      <c r="H34">
        <v>9.9000003020963209E+37</v>
      </c>
      <c r="J34" s="2">
        <f>TREND(Calibration!$A$2:$A$4,Calibration!$B$2:$B$4,C34)</f>
        <v>436.37508631573485</v>
      </c>
      <c r="K34" s="2">
        <f>TREND(Calibration!$A$2:$A$4,Calibration!$C$2:$C$4,E34)</f>
        <v>1105.6746775274155</v>
      </c>
      <c r="L34" s="2">
        <f>TREND(Calibration!$A$2:$A$4,Calibration!$D$2:$D$4,G34)</f>
        <v>643.0790966904126</v>
      </c>
    </row>
    <row r="35" spans="1:12" x14ac:dyDescent="0.25">
      <c r="A35">
        <v>165080</v>
      </c>
      <c r="B35">
        <v>13.902999879999999</v>
      </c>
      <c r="C35">
        <v>0.68419998999999998</v>
      </c>
      <c r="D35">
        <v>532.35101318</v>
      </c>
      <c r="E35">
        <v>2.6008000400000002</v>
      </c>
      <c r="F35">
        <v>9.9000003020963209E+37</v>
      </c>
      <c r="G35">
        <v>1.6621999700000001</v>
      </c>
      <c r="H35">
        <v>1146.8470459</v>
      </c>
      <c r="J35" s="2">
        <f>TREND(Calibration!$A$2:$A$4,Calibration!$B$2:$B$4,C35)</f>
        <v>436.37508631573485</v>
      </c>
      <c r="K35" s="2">
        <f>TREND(Calibration!$A$2:$A$4,Calibration!$C$2:$C$4,E35)</f>
        <v>1032.4852123814637</v>
      </c>
      <c r="L35" s="2">
        <f>TREND(Calibration!$A$2:$A$4,Calibration!$D$2:$D$4,G35)</f>
        <v>644.1921295131234</v>
      </c>
    </row>
    <row r="36" spans="1:12" x14ac:dyDescent="0.25">
      <c r="A36">
        <v>170081</v>
      </c>
      <c r="B36">
        <v>13.82499981</v>
      </c>
      <c r="C36">
        <v>0.68049996999999995</v>
      </c>
      <c r="D36">
        <v>621.86901854999996</v>
      </c>
      <c r="E36">
        <v>2.2806000700000002</v>
      </c>
      <c r="F36">
        <v>9.9000003020963209E+37</v>
      </c>
      <c r="G36">
        <v>1.6627999499999999</v>
      </c>
      <c r="H36">
        <v>9.9000003020963209E+37</v>
      </c>
      <c r="J36" s="2">
        <f>TREND(Calibration!$A$2:$A$4,Calibration!$B$2:$B$4,C36)</f>
        <v>434.10560198872321</v>
      </c>
      <c r="K36" s="2">
        <f>TREND(Calibration!$A$2:$A$4,Calibration!$C$2:$C$4,E36)</f>
        <v>902.93693885571406</v>
      </c>
      <c r="L36" s="2">
        <f>TREND(Calibration!$A$2:$A$4,Calibration!$D$2:$D$4,G36)</f>
        <v>644.43946464387295</v>
      </c>
    </row>
    <row r="37" spans="1:12" x14ac:dyDescent="0.25">
      <c r="A37">
        <v>175080</v>
      </c>
      <c r="B37">
        <v>13.85400009</v>
      </c>
      <c r="C37">
        <v>0.67940003000000004</v>
      </c>
      <c r="D37">
        <v>486.01300049000002</v>
      </c>
      <c r="E37">
        <v>2.2039000999999998</v>
      </c>
      <c r="F37">
        <v>9.9000003020963209E+37</v>
      </c>
      <c r="G37">
        <v>1.67250001</v>
      </c>
      <c r="H37">
        <v>1122.0169677700001</v>
      </c>
      <c r="J37" s="2">
        <f>TREND(Calibration!$A$2:$A$4,Calibration!$B$2:$B$4,C37)</f>
        <v>433.43093088136357</v>
      </c>
      <c r="K37" s="2">
        <f>TREND(Calibration!$A$2:$A$4,Calibration!$C$2:$C$4,E37)</f>
        <v>871.90524109204205</v>
      </c>
      <c r="L37" s="2">
        <f>TREND(Calibration!$A$2:$A$4,Calibration!$D$2:$D$4,G37)</f>
        <v>648.43820728259254</v>
      </c>
    </row>
    <row r="38" spans="1:12" x14ac:dyDescent="0.25">
      <c r="A38">
        <v>180090</v>
      </c>
      <c r="B38">
        <v>13.81200027</v>
      </c>
      <c r="C38">
        <v>0.68049996999999995</v>
      </c>
      <c r="D38">
        <v>1122.9639892600001</v>
      </c>
      <c r="E38">
        <v>2.1212999799999999</v>
      </c>
      <c r="F38">
        <v>9.9000003020963209E+37</v>
      </c>
      <c r="G38">
        <v>1.66869998</v>
      </c>
      <c r="H38">
        <v>9.9000003020963209E+37</v>
      </c>
      <c r="J38" s="2">
        <f>TREND(Calibration!$A$2:$A$4,Calibration!$B$2:$B$4,C38)</f>
        <v>434.10560198872321</v>
      </c>
      <c r="K38" s="2">
        <f>TREND(Calibration!$A$2:$A$4,Calibration!$C$2:$C$4,E38)</f>
        <v>838.48642803275379</v>
      </c>
      <c r="L38" s="2">
        <f>TREND(Calibration!$A$2:$A$4,Calibration!$D$2:$D$4,G38)</f>
        <v>646.8716868704081</v>
      </c>
    </row>
    <row r="39" spans="1:12" x14ac:dyDescent="0.25">
      <c r="A39">
        <v>185081</v>
      </c>
      <c r="B39">
        <v>13.821999549999999</v>
      </c>
      <c r="C39">
        <v>0.69230002000000002</v>
      </c>
      <c r="D39">
        <v>397.25100708000002</v>
      </c>
      <c r="E39">
        <v>2.3654000800000001</v>
      </c>
      <c r="F39">
        <v>9.9000003020963209E+37</v>
      </c>
      <c r="G39">
        <v>1.66820002</v>
      </c>
      <c r="H39">
        <v>9.9000003020963209E+37</v>
      </c>
      <c r="J39" s="2">
        <f>TREND(Calibration!$A$2:$A$4,Calibration!$B$2:$B$4,C39)</f>
        <v>441.34340841489211</v>
      </c>
      <c r="K39" s="2">
        <f>TREND(Calibration!$A$2:$A$4,Calibration!$C$2:$C$4,E39)</f>
        <v>937.24579556943047</v>
      </c>
      <c r="L39" s="2">
        <f>TREND(Calibration!$A$2:$A$4,Calibration!$D$2:$D$4,G39)</f>
        <v>646.66558388035924</v>
      </c>
    </row>
    <row r="40" spans="1:12" x14ac:dyDescent="0.25">
      <c r="A40">
        <v>190081</v>
      </c>
      <c r="B40">
        <v>13.760000229999999</v>
      </c>
      <c r="C40">
        <v>0.68910002999999997</v>
      </c>
      <c r="D40">
        <v>9.9000003020963209E+37</v>
      </c>
      <c r="E40">
        <v>2.2595000299999999</v>
      </c>
      <c r="F40">
        <v>9.9000003020963209E+37</v>
      </c>
      <c r="G40">
        <v>1.6648999499999999</v>
      </c>
      <c r="H40">
        <v>9.9000003020963209E+37</v>
      </c>
      <c r="J40" s="2">
        <f>TREND(Calibration!$A$2:$A$4,Calibration!$B$2:$B$4,C40)</f>
        <v>439.38062790246408</v>
      </c>
      <c r="K40" s="2">
        <f>TREND(Calibration!$A$2:$A$4,Calibration!$C$2:$C$4,E40)</f>
        <v>894.40016805800201</v>
      </c>
      <c r="L40" s="2">
        <f>TREND(Calibration!$A$2:$A$4,Calibration!$D$2:$D$4,G40)</f>
        <v>645.30516645822365</v>
      </c>
    </row>
    <row r="41" spans="1:12" x14ac:dyDescent="0.25">
      <c r="A41">
        <v>195080</v>
      </c>
      <c r="B41">
        <v>13.74100018</v>
      </c>
      <c r="C41">
        <v>0.69129996999999999</v>
      </c>
      <c r="D41">
        <v>9.9000003020963209E+37</v>
      </c>
      <c r="E41">
        <v>2.2146999799999998</v>
      </c>
      <c r="F41">
        <v>1145.94104004</v>
      </c>
      <c r="G41">
        <v>1.65900004</v>
      </c>
      <c r="H41">
        <v>9.9000003020963209E+37</v>
      </c>
      <c r="J41" s="2">
        <f>TREND(Calibration!$A$2:$A$4,Calibration!$B$2:$B$4,C41)</f>
        <v>440.73000691943315</v>
      </c>
      <c r="K41" s="2">
        <f>TREND(Calibration!$A$2:$A$4,Calibration!$C$2:$C$4,E41)</f>
        <v>876.27471623061024</v>
      </c>
      <c r="L41" s="2">
        <f>TREND(Calibration!$A$2:$A$4,Calibration!$D$2:$D$4,G41)</f>
        <v>642.87299370036362</v>
      </c>
    </row>
    <row r="42" spans="1:12" x14ac:dyDescent="0.25">
      <c r="A42">
        <v>200080</v>
      </c>
      <c r="B42">
        <v>13.79599953</v>
      </c>
      <c r="C42">
        <v>0.69179999999999997</v>
      </c>
      <c r="D42">
        <v>628.24597168000003</v>
      </c>
      <c r="E42">
        <v>2.2098</v>
      </c>
      <c r="F42">
        <v>9.9000003020963209E+37</v>
      </c>
      <c r="G42">
        <v>1.6525000299999999</v>
      </c>
      <c r="H42">
        <v>1030.0040283200001</v>
      </c>
      <c r="J42" s="2">
        <f>TREND(Calibration!$A$2:$A$4,Calibration!$B$2:$B$4,C42)</f>
        <v>441.03671073401676</v>
      </c>
      <c r="K42" s="2">
        <f>TREND(Calibration!$A$2:$A$4,Calibration!$C$2:$C$4,E42)</f>
        <v>874.29225524127696</v>
      </c>
      <c r="L42" s="2">
        <f>TREND(Calibration!$A$2:$A$4,Calibration!$D$2:$D$4,G42)</f>
        <v>640.19343634307882</v>
      </c>
    </row>
    <row r="43" spans="1:12" x14ac:dyDescent="0.25">
      <c r="A43">
        <v>205081</v>
      </c>
      <c r="B43">
        <v>13.809000019999999</v>
      </c>
      <c r="C43">
        <v>0.68370003000000001</v>
      </c>
      <c r="D43">
        <v>9.9000003020963209E+37</v>
      </c>
      <c r="E43">
        <v>2.0592000499999998</v>
      </c>
      <c r="F43">
        <v>648.02099609000004</v>
      </c>
      <c r="G43">
        <v>1.6460000299999999</v>
      </c>
      <c r="H43">
        <v>9.9000003020963209E+37</v>
      </c>
      <c r="J43" s="2">
        <f>TREND(Calibration!$A$2:$A$4,Calibration!$B$2:$B$4,C43)</f>
        <v>436.06842543710917</v>
      </c>
      <c r="K43" s="2">
        <f>TREND(Calibration!$A$2:$A$4,Calibration!$C$2:$C$4,E43)</f>
        <v>813.36169514296023</v>
      </c>
      <c r="L43" s="2">
        <f>TREND(Calibration!$A$2:$A$4,Calibration!$D$2:$D$4,G43)</f>
        <v>637.51388310818368</v>
      </c>
    </row>
    <row r="44" spans="1:12" x14ac:dyDescent="0.25">
      <c r="A44">
        <v>210080</v>
      </c>
      <c r="B44">
        <v>13.78299999</v>
      </c>
      <c r="C44">
        <v>0.68480003</v>
      </c>
      <c r="D44">
        <v>1184.7590332</v>
      </c>
      <c r="E44">
        <v>2.0376000400000001</v>
      </c>
      <c r="F44">
        <v>907.97900390999996</v>
      </c>
      <c r="G44">
        <v>1.6449999799999999</v>
      </c>
      <c r="H44">
        <v>9.9000003020963209E+37</v>
      </c>
      <c r="J44" s="2">
        <f>TREND(Calibration!$A$2:$A$4,Calibration!$B$2:$B$4,C44)</f>
        <v>436.74313334671848</v>
      </c>
      <c r="K44" s="2">
        <f>TREND(Calibration!$A$2:$A$4,Calibration!$C$2:$C$4,E44)</f>
        <v>804.62264371944229</v>
      </c>
      <c r="L44" s="2">
        <f>TREND(Calibration!$A$2:$A$4,Calibration!$D$2:$D$4,G44)</f>
        <v>637.10162353702106</v>
      </c>
    </row>
    <row r="45" spans="1:12" x14ac:dyDescent="0.25">
      <c r="A45">
        <v>215080</v>
      </c>
      <c r="B45">
        <v>13.79599953</v>
      </c>
      <c r="C45">
        <v>0.69230002000000002</v>
      </c>
      <c r="D45">
        <v>363.43499756</v>
      </c>
      <c r="E45">
        <v>2.0597000099999998</v>
      </c>
      <c r="F45">
        <v>9.9000003020963209E+37</v>
      </c>
      <c r="G45">
        <v>1.64279997</v>
      </c>
      <c r="H45">
        <v>1094.82995605</v>
      </c>
      <c r="J45" s="2">
        <f>TREND(Calibration!$A$2:$A$4,Calibration!$B$2:$B$4,C45)</f>
        <v>441.34340841489211</v>
      </c>
      <c r="K45" s="2">
        <f>TREND(Calibration!$A$2:$A$4,Calibration!$C$2:$C$4,E45)</f>
        <v>813.56397172291099</v>
      </c>
      <c r="L45" s="2">
        <f>TREND(Calibration!$A$2:$A$4,Calibration!$D$2:$D$4,G45)</f>
        <v>636.19469370435922</v>
      </c>
    </row>
    <row r="46" spans="1:12" x14ac:dyDescent="0.25">
      <c r="A46">
        <v>220081</v>
      </c>
      <c r="B46">
        <v>13.82800007</v>
      </c>
      <c r="C46">
        <v>0.69770001999999998</v>
      </c>
      <c r="D46">
        <v>9.9000003020963209E+37</v>
      </c>
      <c r="E46">
        <v>1.9208999899999999</v>
      </c>
      <c r="F46">
        <v>9.9000003020963209E+37</v>
      </c>
      <c r="G46">
        <v>1.6525000299999999</v>
      </c>
      <c r="H46">
        <v>9.9000003020963209E+37</v>
      </c>
      <c r="J46" s="2">
        <f>TREND(Calibration!$A$2:$A$4,Calibration!$B$2:$B$4,C46)</f>
        <v>444.65561088024702</v>
      </c>
      <c r="K46" s="2">
        <f>TREND(Calibration!$A$2:$A$4,Calibration!$C$2:$C$4,E46)</f>
        <v>757.40749251918237</v>
      </c>
      <c r="L46" s="2">
        <f>TREND(Calibration!$A$2:$A$4,Calibration!$D$2:$D$4,G46)</f>
        <v>640.19343634307882</v>
      </c>
    </row>
    <row r="47" spans="1:12" x14ac:dyDescent="0.25">
      <c r="A47">
        <v>225080</v>
      </c>
      <c r="B47">
        <v>13.847999570000001</v>
      </c>
      <c r="C47">
        <v>0.7026</v>
      </c>
      <c r="D47">
        <v>9.9000003020963209E+37</v>
      </c>
      <c r="E47">
        <v>2.02570009</v>
      </c>
      <c r="F47">
        <v>9.9000003020963209E+37</v>
      </c>
      <c r="G47">
        <v>1.6584999600000001</v>
      </c>
      <c r="H47">
        <v>9.9000003020963209E+37</v>
      </c>
      <c r="J47" s="2">
        <f>TREND(Calibration!$A$2:$A$4,Calibration!$B$2:$B$4,C47)</f>
        <v>447.66111566472671</v>
      </c>
      <c r="K47" s="2">
        <f>TREND(Calibration!$A$2:$A$4,Calibration!$C$2:$C$4,E47)</f>
        <v>799.80809618046919</v>
      </c>
      <c r="L47" s="2">
        <f>TREND(Calibration!$A$2:$A$4,Calibration!$D$2:$D$4,G47)</f>
        <v>642.66684124163964</v>
      </c>
    </row>
    <row r="48" spans="1:12" x14ac:dyDescent="0.25">
      <c r="A48">
        <v>230081</v>
      </c>
      <c r="B48">
        <v>13.88700008</v>
      </c>
      <c r="C48">
        <v>0.71020000999999999</v>
      </c>
      <c r="D48">
        <v>1282.38793945</v>
      </c>
      <c r="E48">
        <v>2.14770007</v>
      </c>
      <c r="F48">
        <v>9.9000003020963209E+37</v>
      </c>
      <c r="G48">
        <v>1.6574000099999999</v>
      </c>
      <c r="H48">
        <v>1181.7270507799999</v>
      </c>
      <c r="J48" s="2">
        <f>TREND(Calibration!$A$2:$A$4,Calibration!$B$2:$B$4,C48)</f>
        <v>452.32274008300863</v>
      </c>
      <c r="K48" s="2">
        <f>TREND(Calibration!$A$2:$A$4,Calibration!$C$2:$C$4,E48)</f>
        <v>849.16752235148351</v>
      </c>
      <c r="L48" s="2">
        <f>TREND(Calibration!$A$2:$A$4,Calibration!$D$2:$D$4,G48)</f>
        <v>642.21339899845134</v>
      </c>
    </row>
    <row r="49" spans="1:12" x14ac:dyDescent="0.25">
      <c r="A49">
        <v>235080</v>
      </c>
      <c r="B49">
        <v>13.880000109999999</v>
      </c>
      <c r="C49">
        <v>0.71609997999999997</v>
      </c>
      <c r="D49">
        <v>1119.4250488299999</v>
      </c>
      <c r="E49">
        <v>1.9467999899999999</v>
      </c>
      <c r="F49">
        <v>9.9000003020963209E+37</v>
      </c>
      <c r="G49">
        <v>1.6584999600000001</v>
      </c>
      <c r="H49">
        <v>9.9000003020963209E+37</v>
      </c>
      <c r="J49" s="2">
        <f>TREND(Calibration!$A$2:$A$4,Calibration!$B$2:$B$4,C49)</f>
        <v>455.94160956069754</v>
      </c>
      <c r="K49" s="2">
        <f>TREND(Calibration!$A$2:$A$4,Calibration!$C$2:$C$4,E49)</f>
        <v>767.88625766184282</v>
      </c>
      <c r="L49" s="2">
        <f>TREND(Calibration!$A$2:$A$4,Calibration!$D$2:$D$4,G49)</f>
        <v>642.66684124163964</v>
      </c>
    </row>
    <row r="50" spans="1:12" x14ac:dyDescent="0.25">
      <c r="A50">
        <v>240081</v>
      </c>
      <c r="B50">
        <v>13.87699986</v>
      </c>
      <c r="C50">
        <v>0.71499997000000004</v>
      </c>
      <c r="D50">
        <v>1148.1610107399999</v>
      </c>
      <c r="E50">
        <v>1.9365999700000001</v>
      </c>
      <c r="F50">
        <v>9.9000003020963209E+37</v>
      </c>
      <c r="G50">
        <v>1.65199995</v>
      </c>
      <c r="H50">
        <v>1324.14099121</v>
      </c>
      <c r="J50" s="2">
        <f>TREND(Calibration!$A$2:$A$4,Calibration!$B$2:$B$4,C50)</f>
        <v>455.26689551737996</v>
      </c>
      <c r="K50" s="2">
        <f>TREND(Calibration!$A$2:$A$4,Calibration!$C$2:$C$4,E50)</f>
        <v>763.75947719734722</v>
      </c>
      <c r="L50" s="2">
        <f>TREND(Calibration!$A$2:$A$4,Calibration!$D$2:$D$4,G50)</f>
        <v>639.98728388435472</v>
      </c>
    </row>
    <row r="51" spans="1:12" x14ac:dyDescent="0.25">
      <c r="A51">
        <v>245082</v>
      </c>
      <c r="B51">
        <v>13.96800041</v>
      </c>
      <c r="C51">
        <v>0.71660000000000001</v>
      </c>
      <c r="D51">
        <v>1076.4110107399999</v>
      </c>
      <c r="E51">
        <v>2.1120998900000001</v>
      </c>
      <c r="F51">
        <v>9.9000003020963209E+37</v>
      </c>
      <c r="G51">
        <v>1.6482000400000001</v>
      </c>
      <c r="H51">
        <v>9.9000003020963209E+37</v>
      </c>
      <c r="J51" s="2">
        <f>TREND(Calibration!$A$2:$A$4,Calibration!$B$2:$B$4,C51)</f>
        <v>456.24830724157289</v>
      </c>
      <c r="K51" s="2">
        <f>TREND(Calibration!$A$2:$A$4,Calibration!$C$2:$C$4,E51)</f>
        <v>834.76420477401496</v>
      </c>
      <c r="L51" s="2">
        <f>TREND(Calibration!$A$2:$A$4,Calibration!$D$2:$D$4,G51)</f>
        <v>638.42081294084551</v>
      </c>
    </row>
    <row r="52" spans="1:12" x14ac:dyDescent="0.25">
      <c r="A52">
        <v>250080</v>
      </c>
      <c r="B52">
        <v>14.071000099999999</v>
      </c>
      <c r="C52">
        <v>0.71990001000000003</v>
      </c>
      <c r="D52">
        <v>1032.3249511700001</v>
      </c>
      <c r="E52">
        <v>3.2365000199999998</v>
      </c>
      <c r="F52">
        <v>9.9000003020963209E+37</v>
      </c>
      <c r="G52">
        <v>1.64230001</v>
      </c>
      <c r="H52">
        <v>9.9000003020963209E+37</v>
      </c>
      <c r="J52" s="2">
        <f>TREND(Calibration!$A$2:$A$4,Calibration!$B$2:$B$4,C52)</f>
        <v>458.2724371041092</v>
      </c>
      <c r="K52" s="2">
        <f>TREND(Calibration!$A$2:$A$4,Calibration!$C$2:$C$4,E52)</f>
        <v>1289.6802236406888</v>
      </c>
      <c r="L52" s="2">
        <f>TREND(Calibration!$A$2:$A$4,Calibration!$D$2:$D$4,G52)</f>
        <v>635.98859071431025</v>
      </c>
    </row>
    <row r="53" spans="1:12" x14ac:dyDescent="0.25">
      <c r="A53">
        <v>255081</v>
      </c>
      <c r="B53">
        <v>14.166000370000001</v>
      </c>
      <c r="C53">
        <v>0.70799999999999996</v>
      </c>
      <c r="D53">
        <v>1357.38903809</v>
      </c>
      <c r="E53">
        <v>2.2952001100000001</v>
      </c>
      <c r="F53">
        <v>9.9000003020963209E+37</v>
      </c>
      <c r="G53">
        <v>1.64170003</v>
      </c>
      <c r="H53">
        <v>1286.95703125</v>
      </c>
      <c r="J53" s="2">
        <f>TREND(Calibration!$A$2:$A$4,Calibration!$B$2:$B$4,C53)</f>
        <v>450.97331813008162</v>
      </c>
      <c r="K53" s="2">
        <f>TREND(Calibration!$A$2:$A$4,Calibration!$C$2:$C$4,E53)</f>
        <v>908.8439037295924</v>
      </c>
      <c r="L53" s="2">
        <f>TREND(Calibration!$A$2:$A$4,Calibration!$D$2:$D$4,G53)</f>
        <v>635.7412555835607</v>
      </c>
    </row>
    <row r="54" spans="1:12" x14ac:dyDescent="0.25">
      <c r="A54">
        <v>260081</v>
      </c>
      <c r="B54">
        <v>14.190999980000001</v>
      </c>
      <c r="C54">
        <v>0.71340000999999997</v>
      </c>
      <c r="D54">
        <v>847.39697265999996</v>
      </c>
      <c r="E54">
        <v>2.5857000399999999</v>
      </c>
      <c r="F54">
        <v>9.9000003020963209E+37</v>
      </c>
      <c r="G54">
        <v>1.65199995</v>
      </c>
      <c r="H54">
        <v>1323.6760253899999</v>
      </c>
      <c r="J54" s="2">
        <f>TREND(Calibration!$A$2:$A$4,Calibration!$B$2:$B$4,C54)</f>
        <v>454.28552672914486</v>
      </c>
      <c r="K54" s="2">
        <f>TREND(Calibration!$A$2:$A$4,Calibration!$C$2:$C$4,E54)</f>
        <v>1026.3759709276346</v>
      </c>
      <c r="L54" s="2">
        <f>TREND(Calibration!$A$2:$A$4,Calibration!$D$2:$D$4,G54)</f>
        <v>639.98728388435472</v>
      </c>
    </row>
    <row r="55" spans="1:12" x14ac:dyDescent="0.25">
      <c r="A55">
        <v>265080</v>
      </c>
      <c r="B55">
        <v>14.23700047</v>
      </c>
      <c r="C55">
        <v>0.71340000999999997</v>
      </c>
      <c r="D55">
        <v>866.52600098000005</v>
      </c>
      <c r="E55">
        <v>2.6052000500000001</v>
      </c>
      <c r="F55">
        <v>9.9000003020963209E+37</v>
      </c>
      <c r="G55">
        <v>1.65629995</v>
      </c>
      <c r="H55">
        <v>9.9000003020963209E+37</v>
      </c>
      <c r="J55" s="2">
        <f>TREND(Calibration!$A$2:$A$4,Calibration!$B$2:$B$4,C55)</f>
        <v>454.28552672914486</v>
      </c>
      <c r="K55" s="2">
        <f>TREND(Calibration!$A$2:$A$4,Calibration!$C$2:$C$4,E55)</f>
        <v>1034.265392744991</v>
      </c>
      <c r="L55" s="2">
        <f>TREND(Calibration!$A$2:$A$4,Calibration!$D$2:$D$4,G55)</f>
        <v>641.7599114089777</v>
      </c>
    </row>
    <row r="56" spans="1:12" x14ac:dyDescent="0.25">
      <c r="A56">
        <v>270081</v>
      </c>
      <c r="B56">
        <v>14.347000120000001</v>
      </c>
      <c r="C56">
        <v>0.70529997</v>
      </c>
      <c r="D56">
        <v>758.07897949000005</v>
      </c>
      <c r="E56">
        <v>2.3863999800000002</v>
      </c>
      <c r="F56">
        <v>9.9000003020963209E+37</v>
      </c>
      <c r="G56">
        <v>1.6578999800000001</v>
      </c>
      <c r="H56">
        <v>1318.47497559</v>
      </c>
      <c r="J56" s="2">
        <f>TREND(Calibration!$A$2:$A$4,Calibration!$B$2:$B$4,C56)</f>
        <v>449.31719849627939</v>
      </c>
      <c r="K56" s="2">
        <f>TREND(Calibration!$A$2:$A$4,Calibration!$C$2:$C$4,E56)</f>
        <v>945.74205117249448</v>
      </c>
      <c r="L56" s="2">
        <f>TREND(Calibration!$A$2:$A$4,Calibration!$D$2:$D$4,G56)</f>
        <v>642.41950611088998</v>
      </c>
    </row>
    <row r="57" spans="1:12" x14ac:dyDescent="0.25">
      <c r="A57">
        <v>275080</v>
      </c>
      <c r="B57">
        <v>14.52600002</v>
      </c>
      <c r="C57">
        <v>0.70370001000000004</v>
      </c>
      <c r="D57">
        <v>963.94897461000005</v>
      </c>
      <c r="E57">
        <v>2.6547999400000002</v>
      </c>
      <c r="F57">
        <v>9.9000003020963209E+37</v>
      </c>
      <c r="G57">
        <v>1.6557999800000001</v>
      </c>
      <c r="H57">
        <v>9.9000003020963209E+37</v>
      </c>
      <c r="J57" s="2">
        <f>TREND(Calibration!$A$2:$A$4,Calibration!$B$2:$B$4,C57)</f>
        <v>448.33582970804434</v>
      </c>
      <c r="K57" s="2">
        <f>TREND(Calibration!$A$2:$A$4,Calibration!$C$2:$C$4,E57)</f>
        <v>1054.3327903670679</v>
      </c>
      <c r="L57" s="2">
        <f>TREND(Calibration!$A$2:$A$4,Calibration!$D$2:$D$4,G57)</f>
        <v>641.55380429653928</v>
      </c>
    </row>
    <row r="58" spans="1:12" x14ac:dyDescent="0.25">
      <c r="A58">
        <v>280080</v>
      </c>
      <c r="B58">
        <v>14.68799973</v>
      </c>
      <c r="C58">
        <v>0.69450003000000005</v>
      </c>
      <c r="D58">
        <v>793.72100829999999</v>
      </c>
      <c r="E58">
        <v>2.31890011</v>
      </c>
      <c r="F58">
        <v>9.9000003020963209E+37</v>
      </c>
      <c r="G58">
        <v>1.6497999400000001</v>
      </c>
      <c r="H58">
        <v>9.9000003020963209E+37</v>
      </c>
      <c r="J58" s="2">
        <f>TREND(Calibration!$A$2:$A$4,Calibration!$B$2:$B$4,C58)</f>
        <v>442.69283036781911</v>
      </c>
      <c r="K58" s="2">
        <f>TREND(Calibration!$A$2:$A$4,Calibration!$C$2:$C$4,E58)</f>
        <v>918.43258071341677</v>
      </c>
      <c r="L58" s="2">
        <f>TREND(Calibration!$A$2:$A$4,Calibration!$D$2:$D$4,G58)</f>
        <v>639.08035405169301</v>
      </c>
    </row>
    <row r="59" spans="1:12" x14ac:dyDescent="0.25">
      <c r="A59">
        <v>285082</v>
      </c>
      <c r="B59">
        <v>14.795000079999999</v>
      </c>
      <c r="C59">
        <v>0.68800002000000005</v>
      </c>
      <c r="D59">
        <v>9.9000003020963209E+37</v>
      </c>
      <c r="E59">
        <v>2.13319993</v>
      </c>
      <c r="F59">
        <v>9.9000003020963209E+37</v>
      </c>
      <c r="G59">
        <v>1.64709997</v>
      </c>
      <c r="H59">
        <v>9.9000003020963209E+37</v>
      </c>
      <c r="J59" s="2">
        <f>TREND(Calibration!$A$2:$A$4,Calibration!$B$2:$B$4,C59)</f>
        <v>438.70591385914651</v>
      </c>
      <c r="K59" s="2">
        <f>TREND(Calibration!$A$2:$A$4,Calibration!$C$2:$C$4,E59)</f>
        <v>843.30097557172689</v>
      </c>
      <c r="L59" s="2">
        <f>TREND(Calibration!$A$2:$A$4,Calibration!$D$2:$D$4,G59)</f>
        <v>637.9673212289822</v>
      </c>
    </row>
    <row r="60" spans="1:12" x14ac:dyDescent="0.25">
      <c r="A60">
        <v>290080</v>
      </c>
      <c r="B60">
        <v>14.81099987</v>
      </c>
      <c r="C60">
        <v>0.68800002000000005</v>
      </c>
      <c r="D60">
        <v>479.22000121999997</v>
      </c>
      <c r="E60">
        <v>2.1294000099999999</v>
      </c>
      <c r="F60">
        <v>9.9000003020963209E+37</v>
      </c>
      <c r="G60">
        <v>1.64709997</v>
      </c>
      <c r="H60">
        <v>1282.80700684</v>
      </c>
      <c r="J60" s="2">
        <f>TREND(Calibration!$A$2:$A$4,Calibration!$B$2:$B$4,C60)</f>
        <v>438.70591385914651</v>
      </c>
      <c r="K60" s="2">
        <f>TREND(Calibration!$A$2:$A$4,Calibration!$C$2:$C$4,E60)</f>
        <v>841.76358293694307</v>
      </c>
      <c r="L60" s="2">
        <f>TREND(Calibration!$A$2:$A$4,Calibration!$D$2:$D$4,G60)</f>
        <v>637.9673212289822</v>
      </c>
    </row>
    <row r="61" spans="1:12" x14ac:dyDescent="0.25">
      <c r="A61">
        <v>295092</v>
      </c>
      <c r="B61">
        <v>14.85999966</v>
      </c>
      <c r="C61">
        <v>0.68210000000000004</v>
      </c>
      <c r="D61">
        <v>795.93902588000003</v>
      </c>
      <c r="E61">
        <v>2.05649996</v>
      </c>
      <c r="F61">
        <v>9.9000003020963209E+37</v>
      </c>
      <c r="G61">
        <v>1.6439000399999999</v>
      </c>
      <c r="H61">
        <v>9.9000003020963209E+37</v>
      </c>
      <c r="J61" s="2">
        <f>TREND(Calibration!$A$2:$A$4,Calibration!$B$2:$B$4,C61)</f>
        <v>435.08701371291625</v>
      </c>
      <c r="K61" s="2">
        <f>TREND(Calibration!$A$2:$A$4,Calibration!$C$2:$C$4,E61)</f>
        <v>812.26927780805499</v>
      </c>
      <c r="L61" s="2">
        <f>TREND(Calibration!$A$2:$A$4,Calibration!$D$2:$D$4,G61)</f>
        <v>636.64818541622242</v>
      </c>
    </row>
    <row r="62" spans="1:12" x14ac:dyDescent="0.25">
      <c r="A62">
        <v>300081</v>
      </c>
      <c r="B62">
        <v>14.97000027</v>
      </c>
      <c r="C62">
        <v>0.67610002000000002</v>
      </c>
      <c r="D62">
        <v>1021.52301025</v>
      </c>
      <c r="E62">
        <v>1.99870002</v>
      </c>
      <c r="F62">
        <v>9.9000003020963209E+37</v>
      </c>
      <c r="G62">
        <v>1.6482000400000001</v>
      </c>
      <c r="H62">
        <v>9.9000003020963209E+37</v>
      </c>
      <c r="J62" s="2">
        <f>TREND(Calibration!$A$2:$A$4,Calibration!$B$2:$B$4,C62)</f>
        <v>431.40680101882725</v>
      </c>
      <c r="K62" s="2">
        <f>TREND(Calibration!$A$2:$A$4,Calibration!$C$2:$C$4,E62)</f>
        <v>788.88425863740395</v>
      </c>
      <c r="L62" s="2">
        <f>TREND(Calibration!$A$2:$A$4,Calibration!$D$2:$D$4,G62)</f>
        <v>638.42081294084551</v>
      </c>
    </row>
    <row r="63" spans="1:12" x14ac:dyDescent="0.25">
      <c r="A63">
        <v>305080</v>
      </c>
      <c r="B63">
        <v>15.053999900000001</v>
      </c>
      <c r="C63">
        <v>0.6724</v>
      </c>
      <c r="D63">
        <v>1130.7719726600001</v>
      </c>
      <c r="E63">
        <v>1.9296</v>
      </c>
      <c r="F63">
        <v>9.9000003020963209E+37</v>
      </c>
      <c r="G63">
        <v>1.65199995</v>
      </c>
      <c r="H63">
        <v>9.9000003020963209E+37</v>
      </c>
      <c r="J63" s="2">
        <f>TREND(Calibration!$A$2:$A$4,Calibration!$B$2:$B$4,C63)</f>
        <v>429.13731669181561</v>
      </c>
      <c r="K63" s="2">
        <f>TREND(Calibration!$A$2:$A$4,Calibration!$C$2:$C$4,E63)</f>
        <v>760.9273906477074</v>
      </c>
      <c r="L63" s="2">
        <f>TREND(Calibration!$A$2:$A$4,Calibration!$D$2:$D$4,G63)</f>
        <v>639.98728388435472</v>
      </c>
    </row>
    <row r="64" spans="1:12" x14ac:dyDescent="0.25">
      <c r="A64">
        <v>310081</v>
      </c>
      <c r="B64">
        <v>15.09300041</v>
      </c>
      <c r="C64">
        <v>0.67180002000000005</v>
      </c>
      <c r="D64">
        <v>9.9000003020963209E+37</v>
      </c>
      <c r="E64">
        <v>1.9457999500000001</v>
      </c>
      <c r="F64">
        <v>910.76599121000004</v>
      </c>
      <c r="G64">
        <v>1.6454999400000001</v>
      </c>
      <c r="H64">
        <v>9.9000003020963209E+37</v>
      </c>
      <c r="J64" s="2">
        <f>TREND(Calibration!$A$2:$A$4,Calibration!$B$2:$B$4,C64)</f>
        <v>428.76930646308165</v>
      </c>
      <c r="K64" s="2">
        <f>TREND(Calibration!$A$2:$A$4,Calibration!$C$2:$C$4,E64)</f>
        <v>767.48165595167814</v>
      </c>
      <c r="L64" s="2">
        <f>TREND(Calibration!$A$2:$A$4,Calibration!$D$2:$D$4,G64)</f>
        <v>637.30772652707003</v>
      </c>
    </row>
    <row r="65" spans="1:12" x14ac:dyDescent="0.25">
      <c r="A65">
        <v>315081</v>
      </c>
      <c r="B65">
        <v>15.100000380000001</v>
      </c>
      <c r="C65">
        <v>0.6724</v>
      </c>
      <c r="D65">
        <v>935.48101807</v>
      </c>
      <c r="E65">
        <v>1.85769999</v>
      </c>
      <c r="F65">
        <v>897.26397704999999</v>
      </c>
      <c r="G65">
        <v>1.65629995</v>
      </c>
      <c r="H65">
        <v>9.9000003020963209E+37</v>
      </c>
      <c r="J65" s="2">
        <f>TREND(Calibration!$A$2:$A$4,Calibration!$B$2:$B$4,C65)</f>
        <v>429.13731669181561</v>
      </c>
      <c r="K65" s="2">
        <f>TREND(Calibration!$A$2:$A$4,Calibration!$C$2:$C$4,E65)</f>
        <v>731.83768722898401</v>
      </c>
      <c r="L65" s="2">
        <f>TREND(Calibration!$A$2:$A$4,Calibration!$D$2:$D$4,G65)</f>
        <v>641.7599114089777</v>
      </c>
    </row>
    <row r="66" spans="1:12" x14ac:dyDescent="0.25">
      <c r="A66">
        <v>320081</v>
      </c>
      <c r="B66">
        <v>15.09300041</v>
      </c>
      <c r="C66">
        <v>0.6724</v>
      </c>
      <c r="D66">
        <v>875.12200928000004</v>
      </c>
      <c r="E66">
        <v>1.8123999799999999</v>
      </c>
      <c r="F66">
        <v>1215.3420410199999</v>
      </c>
      <c r="G66">
        <v>1.6525000299999999</v>
      </c>
      <c r="H66">
        <v>1029.8520507799999</v>
      </c>
      <c r="J66" s="2">
        <f>TREND(Calibration!$A$2:$A$4,Calibration!$B$2:$B$4,C66)</f>
        <v>429.13731669181561</v>
      </c>
      <c r="K66" s="2">
        <f>TREND(Calibration!$A$2:$A$4,Calibration!$C$2:$C$4,E66)</f>
        <v>713.50995882164159</v>
      </c>
      <c r="L66" s="2">
        <f>TREND(Calibration!$A$2:$A$4,Calibration!$D$2:$D$4,G66)</f>
        <v>640.19343634307882</v>
      </c>
    </row>
    <row r="67" spans="1:12" x14ac:dyDescent="0.25">
      <c r="A67">
        <v>325081</v>
      </c>
      <c r="B67">
        <v>15.149000170000001</v>
      </c>
      <c r="C67">
        <v>0.67129998999999996</v>
      </c>
      <c r="D67">
        <v>9.9000003020963209E+37</v>
      </c>
      <c r="E67">
        <v>1.84909999</v>
      </c>
      <c r="F67">
        <v>636.49597168000003</v>
      </c>
      <c r="G67">
        <v>1.6454999400000001</v>
      </c>
      <c r="H67">
        <v>9.9000003020963209E+37</v>
      </c>
      <c r="J67" s="2">
        <f>TREND(Calibration!$A$2:$A$4,Calibration!$B$2:$B$4,C67)</f>
        <v>428.46260264849798</v>
      </c>
      <c r="K67" s="2">
        <f>TREND(Calibration!$A$2:$A$4,Calibration!$C$2:$C$4,E67)</f>
        <v>728.35825169898862</v>
      </c>
      <c r="L67" s="2">
        <f>TREND(Calibration!$A$2:$A$4,Calibration!$D$2:$D$4,G67)</f>
        <v>637.30772652707003</v>
      </c>
    </row>
    <row r="68" spans="1:12" x14ac:dyDescent="0.25">
      <c r="A68">
        <v>330081</v>
      </c>
      <c r="B68">
        <v>15.184000019999999</v>
      </c>
      <c r="C68">
        <v>0.67400002000000003</v>
      </c>
      <c r="D68">
        <v>9.9000003020963209E+37</v>
      </c>
      <c r="E68">
        <v>2.0122001200000001</v>
      </c>
      <c r="F68">
        <v>414.04699706999997</v>
      </c>
      <c r="G68">
        <v>1.6574000099999999</v>
      </c>
      <c r="H68">
        <v>9.9000003020963209E+37</v>
      </c>
      <c r="J68" s="2">
        <f>TREND(Calibration!$A$2:$A$4,Calibration!$B$2:$B$4,C68)</f>
        <v>430.11872228230033</v>
      </c>
      <c r="K68" s="2">
        <f>TREND(Calibration!$A$2:$A$4,Calibration!$C$2:$C$4,E68)</f>
        <v>794.34620370699588</v>
      </c>
      <c r="L68" s="2">
        <f>TREND(Calibration!$A$2:$A$4,Calibration!$D$2:$D$4,G68)</f>
        <v>642.21339899845134</v>
      </c>
    </row>
    <row r="69" spans="1:12" x14ac:dyDescent="0.25">
      <c r="A69">
        <v>335081</v>
      </c>
      <c r="B69">
        <v>15.22000027</v>
      </c>
      <c r="C69">
        <v>0.66970003</v>
      </c>
      <c r="D69">
        <v>1123.5949707</v>
      </c>
      <c r="E69">
        <v>1.9269000300000001</v>
      </c>
      <c r="F69">
        <v>611.04400635000002</v>
      </c>
      <c r="G69">
        <v>1.6513999699999999</v>
      </c>
      <c r="H69">
        <v>9.9000003020963209E+37</v>
      </c>
      <c r="J69" s="2">
        <f>TREND(Calibration!$A$2:$A$4,Calibration!$B$2:$B$4,C69)</f>
        <v>427.48123386026293</v>
      </c>
      <c r="K69" s="2">
        <f>TREND(Calibration!$A$2:$A$4,Calibration!$C$2:$C$4,E69)</f>
        <v>759.83502186306544</v>
      </c>
      <c r="L69" s="2">
        <f>TREND(Calibration!$A$2:$A$4,Calibration!$D$2:$D$4,G69)</f>
        <v>639.73994875360518</v>
      </c>
    </row>
    <row r="70" spans="1:12" x14ac:dyDescent="0.25">
      <c r="A70">
        <v>340083</v>
      </c>
      <c r="B70">
        <v>15.16800022</v>
      </c>
      <c r="C70">
        <v>0.67129998999999996</v>
      </c>
      <c r="D70">
        <v>1243.83105469</v>
      </c>
      <c r="E70">
        <v>1.93169999</v>
      </c>
      <c r="F70">
        <v>708.49499512</v>
      </c>
      <c r="G70">
        <v>1.65090001</v>
      </c>
      <c r="H70">
        <v>9.9000003020963209E+37</v>
      </c>
      <c r="J70" s="2">
        <f>TREND(Calibration!$A$2:$A$4,Calibration!$B$2:$B$4,C70)</f>
        <v>428.46260264849798</v>
      </c>
      <c r="K70" s="2">
        <f>TREND(Calibration!$A$2:$A$4,Calibration!$C$2:$C$4,E70)</f>
        <v>761.77701620801383</v>
      </c>
      <c r="L70" s="2">
        <f>TREND(Calibration!$A$2:$A$4,Calibration!$D$2:$D$4,G70)</f>
        <v>639.5338457635562</v>
      </c>
    </row>
    <row r="71" spans="1:12" x14ac:dyDescent="0.25">
      <c r="A71">
        <v>345082</v>
      </c>
      <c r="B71">
        <v>15.161999700000001</v>
      </c>
      <c r="C71">
        <v>0.66530001000000005</v>
      </c>
      <c r="D71">
        <v>994.98498534999999</v>
      </c>
      <c r="E71">
        <v>2.0559001000000001</v>
      </c>
      <c r="F71">
        <v>977.81597899999997</v>
      </c>
      <c r="G71">
        <v>1.65470004</v>
      </c>
      <c r="H71">
        <v>9.9000003020963209E+37</v>
      </c>
      <c r="J71" s="2">
        <f>TREND(Calibration!$A$2:$A$4,Calibration!$B$2:$B$4,C71)</f>
        <v>424.7823899544091</v>
      </c>
      <c r="K71" s="2">
        <f>TREND(Calibration!$A$2:$A$4,Calibration!$C$2:$C$4,E71)</f>
        <v>812.02658313398263</v>
      </c>
      <c r="L71" s="2">
        <f>TREND(Calibration!$A$2:$A$4,Calibration!$D$2:$D$4,G71)</f>
        <v>641.10036617574065</v>
      </c>
    </row>
    <row r="72" spans="1:12" x14ac:dyDescent="0.25">
      <c r="A72">
        <v>350081</v>
      </c>
      <c r="B72">
        <v>15.15799999</v>
      </c>
      <c r="C72">
        <v>0.66149997999999999</v>
      </c>
      <c r="D72">
        <v>815.11499022999999</v>
      </c>
      <c r="E72">
        <v>2.1638999000000001</v>
      </c>
      <c r="F72">
        <v>1216.0410156200001</v>
      </c>
      <c r="G72">
        <v>1.6552</v>
      </c>
      <c r="H72">
        <v>9.9000003020963209E+37</v>
      </c>
      <c r="J72" s="2">
        <f>TREND(Calibration!$A$2:$A$4,Calibration!$B$2:$B$4,C72)</f>
        <v>422.45156241099738</v>
      </c>
      <c r="K72" s="2">
        <f>TREND(Calibration!$A$2:$A$4,Calibration!$C$2:$C$4,E72)</f>
        <v>855.72173910519109</v>
      </c>
      <c r="L72" s="2">
        <f>TREND(Calibration!$A$2:$A$4,Calibration!$D$2:$D$4,G72)</f>
        <v>641.30646916578962</v>
      </c>
    </row>
    <row r="73" spans="1:12" x14ac:dyDescent="0.25">
      <c r="A73">
        <v>355083</v>
      </c>
      <c r="B73">
        <v>15.11600018</v>
      </c>
      <c r="C73">
        <v>0.66589999</v>
      </c>
      <c r="D73">
        <v>837.22601318</v>
      </c>
      <c r="E73">
        <v>2.0057001099999998</v>
      </c>
      <c r="F73">
        <v>1350.22497559</v>
      </c>
      <c r="G73">
        <v>1.65409994</v>
      </c>
      <c r="H73">
        <v>9.9000003020963209E+37</v>
      </c>
      <c r="J73" s="2">
        <f>TREND(Calibration!$A$2:$A$4,Calibration!$B$2:$B$4,C73)</f>
        <v>425.15040018314306</v>
      </c>
      <c r="K73" s="2">
        <f>TREND(Calibration!$A$2:$A$4,Calibration!$C$2:$C$4,E73)</f>
        <v>791.7163937373067</v>
      </c>
      <c r="L73" s="2">
        <f>TREND(Calibration!$A$2:$A$4,Calibration!$D$2:$D$4,G73)</f>
        <v>640.85298157631598</v>
      </c>
    </row>
    <row r="74" spans="1:12" x14ac:dyDescent="0.25">
      <c r="A74">
        <v>360081</v>
      </c>
      <c r="B74">
        <v>15.09300041</v>
      </c>
      <c r="C74">
        <v>0.66210002000000001</v>
      </c>
      <c r="D74">
        <v>1083.2700195299999</v>
      </c>
      <c r="E74">
        <v>1.98090005</v>
      </c>
      <c r="F74">
        <v>1347.0369873</v>
      </c>
      <c r="G74">
        <v>1.6504000400000001</v>
      </c>
      <c r="H74">
        <v>9.9000003020963209E+37</v>
      </c>
      <c r="J74" s="2">
        <f>TREND(Calibration!$A$2:$A$4,Calibration!$B$2:$B$4,C74)</f>
        <v>422.81960944198107</v>
      </c>
      <c r="K74" s="2">
        <f>TREND(Calibration!$A$2:$A$4,Calibration!$C$2:$C$4,E74)</f>
        <v>781.68264839893277</v>
      </c>
      <c r="L74" s="2">
        <f>TREND(Calibration!$A$2:$A$4,Calibration!$D$2:$D$4,G74)</f>
        <v>639.32773865111767</v>
      </c>
    </row>
    <row r="75" spans="1:12" x14ac:dyDescent="0.25">
      <c r="A75">
        <v>365082</v>
      </c>
      <c r="B75">
        <v>15.07699966</v>
      </c>
      <c r="C75">
        <v>0.65990000999999998</v>
      </c>
      <c r="D75">
        <v>597.47399901999995</v>
      </c>
      <c r="E75">
        <v>1.95009995</v>
      </c>
      <c r="F75">
        <v>9.9000003020963209E+37</v>
      </c>
      <c r="G75">
        <v>1.6535999800000001</v>
      </c>
      <c r="H75">
        <v>9.9000003020963209E+37</v>
      </c>
      <c r="J75" s="2">
        <f>TREND(Calibration!$A$2:$A$4,Calibration!$B$2:$B$4,C75)</f>
        <v>421.47018748905407</v>
      </c>
      <c r="K75" s="2">
        <f>TREND(Calibration!$A$2:$A$4,Calibration!$C$2:$C$4,E75)</f>
        <v>769.22137371667588</v>
      </c>
      <c r="L75" s="2">
        <f>TREND(Calibration!$A$2:$A$4,Calibration!$D$2:$D$4,G75)</f>
        <v>640.64687858626701</v>
      </c>
    </row>
    <row r="76" spans="1:12" x14ac:dyDescent="0.25">
      <c r="A76">
        <v>370082</v>
      </c>
      <c r="B76">
        <v>15.105999949999999</v>
      </c>
      <c r="C76">
        <v>0.65670002000000005</v>
      </c>
      <c r="D76">
        <v>487.29901123000002</v>
      </c>
      <c r="E76">
        <v>1.9188000000000001</v>
      </c>
      <c r="F76">
        <v>9.9000003020963209E+37</v>
      </c>
      <c r="G76">
        <v>1.6621999700000001</v>
      </c>
      <c r="H76">
        <v>9.9000003020963209E+37</v>
      </c>
      <c r="J76" s="2">
        <f>TREND(Calibration!$A$2:$A$4,Calibration!$B$2:$B$4,C76)</f>
        <v>419.5074069766261</v>
      </c>
      <c r="K76" s="2">
        <f>TREND(Calibration!$A$2:$A$4,Calibration!$C$2:$C$4,E76)</f>
        <v>756.55786695887605</v>
      </c>
      <c r="L76" s="2">
        <f>TREND(Calibration!$A$2:$A$4,Calibration!$D$2:$D$4,G76)</f>
        <v>644.1921295131234</v>
      </c>
    </row>
    <row r="77" spans="1:12" x14ac:dyDescent="0.25">
      <c r="A77">
        <v>375082</v>
      </c>
      <c r="B77">
        <v>15.15499973</v>
      </c>
      <c r="C77">
        <v>0.66369997999999997</v>
      </c>
      <c r="D77">
        <v>456.81298828000001</v>
      </c>
      <c r="E77">
        <v>1.9883999800000001</v>
      </c>
      <c r="F77">
        <v>9.9000003020963209E+37</v>
      </c>
      <c r="G77">
        <v>1.6617000099999999</v>
      </c>
      <c r="H77">
        <v>1315.5789794899999</v>
      </c>
      <c r="J77" s="2">
        <f>TREND(Calibration!$A$2:$A$4,Calibration!$B$2:$B$4,C77)</f>
        <v>423.80097823021606</v>
      </c>
      <c r="K77" s="2">
        <f>TREND(Calibration!$A$2:$A$4,Calibration!$C$2:$C$4,E77)</f>
        <v>784.71701152852336</v>
      </c>
      <c r="L77" s="2">
        <f>TREND(Calibration!$A$2:$A$4,Calibration!$D$2:$D$4,G77)</f>
        <v>643.98602652307432</v>
      </c>
    </row>
    <row r="78" spans="1:12" x14ac:dyDescent="0.25">
      <c r="A78">
        <v>380082</v>
      </c>
      <c r="B78">
        <v>15.184000019999999</v>
      </c>
      <c r="C78">
        <v>0.66750001999999997</v>
      </c>
      <c r="D78">
        <v>447.91299437999999</v>
      </c>
      <c r="E78">
        <v>2.1287999200000001</v>
      </c>
      <c r="F78">
        <v>9.9000003020963209E+37</v>
      </c>
      <c r="G78">
        <v>1.6535999800000001</v>
      </c>
      <c r="H78">
        <v>9.9000003020963209E+37</v>
      </c>
      <c r="J78" s="2">
        <f>TREND(Calibration!$A$2:$A$4,Calibration!$B$2:$B$4,C78)</f>
        <v>426.13181190733599</v>
      </c>
      <c r="K78" s="2">
        <f>TREND(Calibration!$A$2:$A$4,Calibration!$C$2:$C$4,E78)</f>
        <v>841.52079520819962</v>
      </c>
      <c r="L78" s="2">
        <f>TREND(Calibration!$A$2:$A$4,Calibration!$D$2:$D$4,G78)</f>
        <v>640.64687858626701</v>
      </c>
    </row>
    <row r="79" spans="1:12" x14ac:dyDescent="0.25">
      <c r="A79">
        <v>385082</v>
      </c>
      <c r="B79">
        <v>15.225999829999999</v>
      </c>
      <c r="C79">
        <v>0.67339998000000001</v>
      </c>
      <c r="D79">
        <v>335.72399902000001</v>
      </c>
      <c r="E79">
        <v>2.1380000099999998</v>
      </c>
      <c r="F79">
        <v>9.9000003020963209E+37</v>
      </c>
      <c r="G79">
        <v>1.65310001</v>
      </c>
      <c r="H79">
        <v>9.9000003020963209E+37</v>
      </c>
      <c r="J79" s="2">
        <f>TREND(Calibration!$A$2:$A$4,Calibration!$B$2:$B$4,C79)</f>
        <v>429.75067525131669</v>
      </c>
      <c r="K79" s="2">
        <f>TREND(Calibration!$A$2:$A$4,Calibration!$C$2:$C$4,E79)</f>
        <v>845.24301846693845</v>
      </c>
      <c r="L79" s="2">
        <f>TREND(Calibration!$A$2:$A$4,Calibration!$D$2:$D$4,G79)</f>
        <v>640.44077147382848</v>
      </c>
    </row>
    <row r="80" spans="1:12" x14ac:dyDescent="0.25">
      <c r="A80">
        <v>390083</v>
      </c>
      <c r="B80">
        <v>15.28499985</v>
      </c>
      <c r="C80">
        <v>0.67290002000000004</v>
      </c>
      <c r="D80">
        <v>819.11499022999999</v>
      </c>
      <c r="E80">
        <v>2.1359000199999998</v>
      </c>
      <c r="F80">
        <v>9.9000003020963209E+37</v>
      </c>
      <c r="G80">
        <v>1.65470004</v>
      </c>
      <c r="H80">
        <v>9.9000003020963209E+37</v>
      </c>
      <c r="J80" s="2">
        <f>TREND(Calibration!$A$2:$A$4,Calibration!$B$2:$B$4,C80)</f>
        <v>429.44401437269096</v>
      </c>
      <c r="K80" s="2">
        <f>TREND(Calibration!$A$2:$A$4,Calibration!$C$2:$C$4,E80)</f>
        <v>844.39339290663202</v>
      </c>
      <c r="L80" s="2">
        <f>TREND(Calibration!$A$2:$A$4,Calibration!$D$2:$D$4,G80)</f>
        <v>641.10036617574065</v>
      </c>
    </row>
    <row r="81" spans="1:12" x14ac:dyDescent="0.25">
      <c r="A81">
        <v>395082</v>
      </c>
      <c r="B81">
        <v>15.248999599999999</v>
      </c>
      <c r="C81">
        <v>0.67610002000000002</v>
      </c>
      <c r="D81">
        <v>585.93402100000003</v>
      </c>
      <c r="E81">
        <v>2.2341001</v>
      </c>
      <c r="F81">
        <v>9.9000003020963209E+37</v>
      </c>
      <c r="G81">
        <v>1.6513999699999999</v>
      </c>
      <c r="H81">
        <v>1192.9689941399999</v>
      </c>
      <c r="J81" s="2">
        <f>TREND(Calibration!$A$2:$A$4,Calibration!$B$2:$B$4,C81)</f>
        <v>431.40680101882725</v>
      </c>
      <c r="K81" s="2">
        <f>TREND(Calibration!$A$2:$A$4,Calibration!$C$2:$C$4,E81)</f>
        <v>884.12372399970025</v>
      </c>
      <c r="L81" s="2">
        <f>TREND(Calibration!$A$2:$A$4,Calibration!$D$2:$D$4,G81)</f>
        <v>639.73994875360518</v>
      </c>
    </row>
    <row r="82" spans="1:12" x14ac:dyDescent="0.25">
      <c r="A82">
        <v>400082</v>
      </c>
      <c r="B82">
        <v>15.190999980000001</v>
      </c>
      <c r="C82">
        <v>0.67019998999999997</v>
      </c>
      <c r="D82">
        <v>9.9000003020963209E+37</v>
      </c>
      <c r="E82">
        <v>2.4679999399999999</v>
      </c>
      <c r="F82">
        <v>9.9000003020963209E+37</v>
      </c>
      <c r="G82">
        <v>1.64660001</v>
      </c>
      <c r="H82">
        <v>9.9000003020963209E+37</v>
      </c>
      <c r="J82" s="2">
        <f>TREND(Calibration!$A$2:$A$4,Calibration!$B$2:$B$4,C82)</f>
        <v>427.78789473888867</v>
      </c>
      <c r="K82" s="2">
        <f>TREND(Calibration!$A$2:$A$4,Calibration!$C$2:$C$4,E82)</f>
        <v>978.75621397135478</v>
      </c>
      <c r="L82" s="2">
        <f>TREND(Calibration!$A$2:$A$4,Calibration!$D$2:$D$4,G82)</f>
        <v>637.76121823893322</v>
      </c>
    </row>
    <row r="83" spans="1:12" x14ac:dyDescent="0.25">
      <c r="A83">
        <v>405082</v>
      </c>
      <c r="B83">
        <v>15.15499973</v>
      </c>
      <c r="C83">
        <v>0.66700000000000004</v>
      </c>
      <c r="D83">
        <v>1120.69299316</v>
      </c>
      <c r="E83">
        <v>2.1677000500000001</v>
      </c>
      <c r="F83">
        <v>9.9000003020963209E+37</v>
      </c>
      <c r="G83">
        <v>1.64709997</v>
      </c>
      <c r="H83">
        <v>1347.79003906</v>
      </c>
      <c r="J83" s="2">
        <f>TREND(Calibration!$A$2:$A$4,Calibration!$B$2:$B$4,C83)</f>
        <v>425.8251142264607</v>
      </c>
      <c r="K83" s="2">
        <f>TREND(Calibration!$A$2:$A$4,Calibration!$C$2:$C$4,E83)</f>
        <v>857.25922479464589</v>
      </c>
      <c r="L83" s="2">
        <f>TREND(Calibration!$A$2:$A$4,Calibration!$D$2:$D$4,G83)</f>
        <v>637.9673212289822</v>
      </c>
    </row>
    <row r="84" spans="1:12" x14ac:dyDescent="0.25">
      <c r="A84">
        <v>410082</v>
      </c>
      <c r="B84">
        <v>15.11600018</v>
      </c>
      <c r="C84">
        <v>0.66970003</v>
      </c>
      <c r="D84">
        <v>336.30801392000001</v>
      </c>
      <c r="E84">
        <v>1.9392999399999999</v>
      </c>
      <c r="F84">
        <v>1057.5379638700001</v>
      </c>
      <c r="G84">
        <v>1.65199995</v>
      </c>
      <c r="H84">
        <v>9.9000003020963209E+37</v>
      </c>
      <c r="J84" s="2">
        <f>TREND(Calibration!$A$2:$A$4,Calibration!$B$2:$B$4,C84)</f>
        <v>427.48123386026293</v>
      </c>
      <c r="K84" s="2">
        <f>TREND(Calibration!$A$2:$A$4,Calibration!$C$2:$C$4,E84)</f>
        <v>764.85184598198919</v>
      </c>
      <c r="L84" s="2">
        <f>TREND(Calibration!$A$2:$A$4,Calibration!$D$2:$D$4,G84)</f>
        <v>639.98728388435472</v>
      </c>
    </row>
    <row r="85" spans="1:12" x14ac:dyDescent="0.25">
      <c r="A85">
        <v>415083</v>
      </c>
      <c r="B85">
        <v>15.079999920000001</v>
      </c>
      <c r="C85">
        <v>0.66799998000000005</v>
      </c>
      <c r="D85">
        <v>1018.1660156200001</v>
      </c>
      <c r="E85">
        <v>2.13910007</v>
      </c>
      <c r="F85">
        <v>925.76202393000005</v>
      </c>
      <c r="G85">
        <v>1.6568000300000001</v>
      </c>
      <c r="H85">
        <v>9.9000003020963209E+37</v>
      </c>
      <c r="J85" s="2">
        <f>TREND(Calibration!$A$2:$A$4,Calibration!$B$2:$B$4,C85)</f>
        <v>426.43847278596172</v>
      </c>
      <c r="K85" s="2">
        <f>TREND(Calibration!$A$2:$A$4,Calibration!$C$2:$C$4,E85)</f>
        <v>845.68808682148813</v>
      </c>
      <c r="L85" s="2">
        <f>TREND(Calibration!$A$2:$A$4,Calibration!$D$2:$D$4,G85)</f>
        <v>641.96606386770191</v>
      </c>
    </row>
    <row r="86" spans="1:12" x14ac:dyDescent="0.25">
      <c r="A86">
        <v>420082</v>
      </c>
      <c r="B86">
        <v>15.126000400000001</v>
      </c>
      <c r="C86">
        <v>0.66530001000000005</v>
      </c>
      <c r="D86">
        <v>1184.2239990200001</v>
      </c>
      <c r="E86">
        <v>2.6700000799999999</v>
      </c>
      <c r="F86">
        <v>9.9000003020963209E+37</v>
      </c>
      <c r="G86">
        <v>1.6621999700000001</v>
      </c>
      <c r="H86">
        <v>9.9000003020963209E+37</v>
      </c>
      <c r="J86" s="2">
        <f>TREND(Calibration!$A$2:$A$4,Calibration!$B$2:$B$4,C86)</f>
        <v>424.7823899544091</v>
      </c>
      <c r="K86" s="2">
        <f>TREND(Calibration!$A$2:$A$4,Calibration!$C$2:$C$4,E86)</f>
        <v>1060.4825470155449</v>
      </c>
      <c r="L86" s="2">
        <f>TREND(Calibration!$A$2:$A$4,Calibration!$D$2:$D$4,G86)</f>
        <v>644.1921295131234</v>
      </c>
    </row>
    <row r="87" spans="1:12" x14ac:dyDescent="0.25">
      <c r="A87">
        <v>425082</v>
      </c>
      <c r="B87">
        <v>15.12300014</v>
      </c>
      <c r="C87">
        <v>0.65780002000000004</v>
      </c>
      <c r="D87">
        <v>978.74200439000003</v>
      </c>
      <c r="E87">
        <v>2.07920003</v>
      </c>
      <c r="F87">
        <v>1117.0579834</v>
      </c>
      <c r="G87">
        <v>1.6741000399999999</v>
      </c>
      <c r="H87">
        <v>9.9000003020963209E+37</v>
      </c>
      <c r="J87" s="2">
        <f>TREND(Calibration!$A$2:$A$4,Calibration!$B$2:$B$4,C87)</f>
        <v>420.18211488623547</v>
      </c>
      <c r="K87" s="2">
        <f>TREND(Calibration!$A$2:$A$4,Calibration!$C$2:$C$4,E87)</f>
        <v>821.45339758612261</v>
      </c>
      <c r="L87" s="2">
        <f>TREND(Calibration!$A$2:$A$4,Calibration!$D$2:$D$4,G87)</f>
        <v>649.09780198450471</v>
      </c>
    </row>
    <row r="88" spans="1:12" x14ac:dyDescent="0.25">
      <c r="A88">
        <v>430082</v>
      </c>
      <c r="B88">
        <v>15.11900043</v>
      </c>
      <c r="C88">
        <v>0.66589999</v>
      </c>
      <c r="D88">
        <v>807.55700683999999</v>
      </c>
      <c r="E88">
        <v>1.9683999999999999</v>
      </c>
      <c r="F88">
        <v>1008.27197266</v>
      </c>
      <c r="G88">
        <v>1.67569995</v>
      </c>
      <c r="H88">
        <v>9.9000003020963209E+37</v>
      </c>
      <c r="J88" s="2">
        <f>TREND(Calibration!$A$2:$A$4,Calibration!$B$2:$B$4,C88)</f>
        <v>425.15040018314306</v>
      </c>
      <c r="K88" s="2">
        <f>TREND(Calibration!$A$2:$A$4,Calibration!$C$2:$C$4,E88)</f>
        <v>776.62530908536087</v>
      </c>
      <c r="L88" s="2">
        <f>TREND(Calibration!$A$2:$A$4,Calibration!$D$2:$D$4,G88)</f>
        <v>649.75734721774188</v>
      </c>
    </row>
    <row r="89" spans="1:12" x14ac:dyDescent="0.25">
      <c r="A89">
        <v>435082</v>
      </c>
      <c r="B89">
        <v>15.06700039</v>
      </c>
      <c r="C89">
        <v>0.66700000000000004</v>
      </c>
      <c r="D89">
        <v>637.92999268000005</v>
      </c>
      <c r="E89">
        <v>2.1428999900000001</v>
      </c>
      <c r="F89">
        <v>1272.41894531</v>
      </c>
      <c r="G89">
        <v>1.67470002</v>
      </c>
      <c r="H89">
        <v>9.9000003020963209E+37</v>
      </c>
      <c r="J89" s="2">
        <f>TREND(Calibration!$A$2:$A$4,Calibration!$B$2:$B$4,C89)</f>
        <v>425.8251142264607</v>
      </c>
      <c r="K89" s="2">
        <f>TREND(Calibration!$A$2:$A$4,Calibration!$C$2:$C$4,E89)</f>
        <v>847.22547945627184</v>
      </c>
      <c r="L89" s="2">
        <f>TREND(Calibration!$A$2:$A$4,Calibration!$D$2:$D$4,G89)</f>
        <v>649.34513711525437</v>
      </c>
    </row>
    <row r="90" spans="1:12" x14ac:dyDescent="0.25">
      <c r="A90">
        <v>440082</v>
      </c>
      <c r="B90">
        <v>15.04800034</v>
      </c>
      <c r="C90">
        <v>0.66320002</v>
      </c>
      <c r="D90">
        <v>633.37902831999997</v>
      </c>
      <c r="E90">
        <v>2.1131999499999998</v>
      </c>
      <c r="F90">
        <v>9.9000003020963209E+37</v>
      </c>
      <c r="G90">
        <v>1.6660000100000001</v>
      </c>
      <c r="H90">
        <v>9.9000003020963209E+37</v>
      </c>
      <c r="J90" s="2">
        <f>TREND(Calibration!$A$2:$A$4,Calibration!$B$2:$B$4,C90)</f>
        <v>423.49431735159038</v>
      </c>
      <c r="K90" s="2">
        <f>TREND(Calibration!$A$2:$A$4,Calibration!$C$2:$C$4,E90)</f>
        <v>835.2092731285644</v>
      </c>
      <c r="L90" s="2">
        <f>TREND(Calibration!$A$2:$A$4,Calibration!$D$2:$D$4,G90)</f>
        <v>645.75865404769741</v>
      </c>
    </row>
    <row r="91" spans="1:12" x14ac:dyDescent="0.25">
      <c r="A91">
        <v>445083</v>
      </c>
      <c r="B91">
        <v>14.930999760000001</v>
      </c>
      <c r="C91">
        <v>0.66479999000000001</v>
      </c>
      <c r="D91">
        <v>649.65399170000001</v>
      </c>
      <c r="E91">
        <v>1.91610003</v>
      </c>
      <c r="F91">
        <v>9.9000003020963209E+37</v>
      </c>
      <c r="G91">
        <v>1.66550004</v>
      </c>
      <c r="H91">
        <v>9.9000003020963209E+37</v>
      </c>
      <c r="J91" s="2">
        <f>TREND(Calibration!$A$2:$A$4,Calibration!$B$2:$B$4,C91)</f>
        <v>424.4756922735337</v>
      </c>
      <c r="K91" s="2">
        <f>TREND(Calibration!$A$2:$A$4,Calibration!$C$2:$C$4,E91)</f>
        <v>755.46549817423397</v>
      </c>
      <c r="L91" s="2">
        <f>TREND(Calibration!$A$2:$A$4,Calibration!$D$2:$D$4,G91)</f>
        <v>645.55254693525876</v>
      </c>
    </row>
    <row r="92" spans="1:12" x14ac:dyDescent="0.25">
      <c r="A92">
        <v>450083</v>
      </c>
      <c r="B92">
        <v>14.80500031</v>
      </c>
      <c r="C92">
        <v>0.66259997999999998</v>
      </c>
      <c r="D92">
        <v>1085.625</v>
      </c>
      <c r="E92">
        <v>2.0099999899999998</v>
      </c>
      <c r="F92">
        <v>9.9000003020963209E+37</v>
      </c>
      <c r="G92">
        <v>1.66550004</v>
      </c>
      <c r="H92">
        <v>9.9000003020963209E+37</v>
      </c>
      <c r="J92" s="2">
        <f>TREND(Calibration!$A$2:$A$4,Calibration!$B$2:$B$4,C92)</f>
        <v>423.12627032060675</v>
      </c>
      <c r="K92" s="2">
        <f>TREND(Calibration!$A$2:$A$4,Calibration!$C$2:$C$4,E92)</f>
        <v>793.45606295204118</v>
      </c>
      <c r="L92" s="2">
        <f>TREND(Calibration!$A$2:$A$4,Calibration!$D$2:$D$4,G92)</f>
        <v>645.55254693525876</v>
      </c>
    </row>
    <row r="93" spans="1:12" x14ac:dyDescent="0.25">
      <c r="A93">
        <v>455082</v>
      </c>
      <c r="B93">
        <v>14.70100021</v>
      </c>
      <c r="C93">
        <v>0.65829998000000001</v>
      </c>
      <c r="D93">
        <v>809.32098388999998</v>
      </c>
      <c r="E93">
        <v>1.7967</v>
      </c>
      <c r="F93">
        <v>9.9000003020963209E+37</v>
      </c>
      <c r="G93">
        <v>1.67470002</v>
      </c>
      <c r="H93">
        <v>9.9000003020963209E+37</v>
      </c>
      <c r="J93" s="2">
        <f>TREND(Calibration!$A$2:$A$4,Calibration!$B$2:$B$4,C93)</f>
        <v>420.48877576486115</v>
      </c>
      <c r="K93" s="2">
        <f>TREND(Calibration!$A$2:$A$4,Calibration!$C$2:$C$4,E93)</f>
        <v>707.15797414347685</v>
      </c>
      <c r="L93" s="2">
        <f>TREND(Calibration!$A$2:$A$4,Calibration!$D$2:$D$4,G93)</f>
        <v>649.34513711525437</v>
      </c>
    </row>
    <row r="94" spans="1:12" x14ac:dyDescent="0.25">
      <c r="A94">
        <v>460083</v>
      </c>
      <c r="B94">
        <v>14.652000429999999</v>
      </c>
      <c r="C94">
        <v>0.65880000999999999</v>
      </c>
      <c r="D94">
        <v>491.02899170000001</v>
      </c>
      <c r="E94">
        <v>1.85769999</v>
      </c>
      <c r="F94">
        <v>9.9000003020963209E+37</v>
      </c>
      <c r="G94">
        <v>1.6698000399999999</v>
      </c>
      <c r="H94">
        <v>9.9000003020963209E+37</v>
      </c>
      <c r="J94" s="2">
        <f>TREND(Calibration!$A$2:$A$4,Calibration!$B$2:$B$4,C94)</f>
        <v>420.79547957944476</v>
      </c>
      <c r="K94" s="2">
        <f>TREND(Calibration!$A$2:$A$4,Calibration!$C$2:$C$4,E94)</f>
        <v>731.83768722898401</v>
      </c>
      <c r="L94" s="2">
        <f>TREND(Calibration!$A$2:$A$4,Calibration!$D$2:$D$4,G94)</f>
        <v>647.32517445988174</v>
      </c>
    </row>
    <row r="95" spans="1:12" x14ac:dyDescent="0.25">
      <c r="A95">
        <v>465082</v>
      </c>
      <c r="B95">
        <v>14.574000359999999</v>
      </c>
      <c r="C95">
        <v>0.65450001000000002</v>
      </c>
      <c r="D95">
        <v>720.13598633000004</v>
      </c>
      <c r="E95">
        <v>1.9602999699999999</v>
      </c>
      <c r="F95">
        <v>9.9000003020963209E+37</v>
      </c>
      <c r="G95">
        <v>1.6698000399999999</v>
      </c>
      <c r="H95">
        <v>9.9000003020963209E+37</v>
      </c>
      <c r="J95" s="2">
        <f>TREND(Calibration!$A$2:$A$4,Calibration!$B$2:$B$4,C95)</f>
        <v>418.15798502369915</v>
      </c>
      <c r="K95" s="2">
        <f>TREND(Calibration!$A$2:$A$4,Calibration!$C$2:$C$4,E95)</f>
        <v>773.34815418117148</v>
      </c>
      <c r="L95" s="2">
        <f>TREND(Calibration!$A$2:$A$4,Calibration!$D$2:$D$4,G95)</f>
        <v>647.32517445988174</v>
      </c>
    </row>
    <row r="96" spans="1:12" x14ac:dyDescent="0.25">
      <c r="A96">
        <v>470083</v>
      </c>
      <c r="B96">
        <v>14.46700001</v>
      </c>
      <c r="C96">
        <v>0.64969999</v>
      </c>
      <c r="D96">
        <v>1098.6829834</v>
      </c>
      <c r="E96">
        <v>2.09540009</v>
      </c>
      <c r="F96">
        <v>9.9000003020963209E+37</v>
      </c>
      <c r="G96">
        <v>1.66330004</v>
      </c>
      <c r="H96">
        <v>9.9000003020963209E+37</v>
      </c>
      <c r="J96" s="2">
        <f>TREND(Calibration!$A$2:$A$4,Calibration!$B$2:$B$4,C96)</f>
        <v>415.21379278707821</v>
      </c>
      <c r="K96" s="2">
        <f>TREND(Calibration!$A$2:$A$4,Calibration!$C$2:$C$4,E96)</f>
        <v>828.00770739450138</v>
      </c>
      <c r="L96" s="2">
        <f>TREND(Calibration!$A$2:$A$4,Calibration!$D$2:$D$4,G96)</f>
        <v>644.6456212249866</v>
      </c>
    </row>
    <row r="97" spans="1:12" x14ac:dyDescent="0.25">
      <c r="A97">
        <v>475093</v>
      </c>
      <c r="B97">
        <v>14.463999749999999</v>
      </c>
      <c r="C97">
        <v>0.64969999</v>
      </c>
      <c r="D97">
        <v>306.52099608999998</v>
      </c>
      <c r="E97">
        <v>2.2125001000000002</v>
      </c>
      <c r="F97">
        <v>9.9000003020963209E+37</v>
      </c>
      <c r="G97">
        <v>1.6627999499999999</v>
      </c>
      <c r="H97">
        <v>9.9000003020963209E+37</v>
      </c>
      <c r="J97" s="2">
        <f>TREND(Calibration!$A$2:$A$4,Calibration!$B$2:$B$4,C97)</f>
        <v>415.21379278707821</v>
      </c>
      <c r="K97" s="2">
        <f>TREND(Calibration!$A$2:$A$4,Calibration!$C$2:$C$4,E97)</f>
        <v>875.38467662203766</v>
      </c>
      <c r="L97" s="2">
        <f>TREND(Calibration!$A$2:$A$4,Calibration!$D$2:$D$4,G97)</f>
        <v>644.43946464387295</v>
      </c>
    </row>
    <row r="98" spans="1:12" x14ac:dyDescent="0.25">
      <c r="A98">
        <v>480083</v>
      </c>
      <c r="B98">
        <v>14.51299953</v>
      </c>
      <c r="C98">
        <v>0.65560001000000001</v>
      </c>
      <c r="D98">
        <v>59.826999659999998</v>
      </c>
      <c r="E98">
        <v>2.27139997</v>
      </c>
      <c r="F98">
        <v>9.9000003020963209E+37</v>
      </c>
      <c r="G98">
        <v>1.66439998</v>
      </c>
      <c r="H98">
        <v>1212.73205566</v>
      </c>
      <c r="J98" s="2">
        <f>TREND(Calibration!$A$2:$A$4,Calibration!$B$2:$B$4,C98)</f>
        <v>418.83269293330846</v>
      </c>
      <c r="K98" s="2">
        <f>TREND(Calibration!$A$2:$A$4,Calibration!$C$2:$C$4,E98)</f>
        <v>899.21471155111988</v>
      </c>
      <c r="L98" s="2">
        <f>TREND(Calibration!$A$2:$A$4,Calibration!$D$2:$D$4,G98)</f>
        <v>645.09905934578512</v>
      </c>
    </row>
    <row r="99" spans="1:12" x14ac:dyDescent="0.25">
      <c r="A99">
        <v>485080</v>
      </c>
      <c r="B99">
        <v>14.463999749999999</v>
      </c>
      <c r="C99">
        <v>0.65339999999999998</v>
      </c>
      <c r="D99">
        <v>842.22900390999996</v>
      </c>
      <c r="E99">
        <v>2.5290000400000001</v>
      </c>
      <c r="F99">
        <v>9.9000003020963209E+37</v>
      </c>
      <c r="G99">
        <v>1.66929996</v>
      </c>
      <c r="H99">
        <v>9.9000003020963209E+37</v>
      </c>
      <c r="J99" s="2">
        <f>TREND(Calibration!$A$2:$A$4,Calibration!$B$2:$B$4,C99)</f>
        <v>417.48327098038152</v>
      </c>
      <c r="K99" s="2">
        <f>TREND(Calibration!$A$2:$A$4,Calibration!$C$2:$C$4,E99)</f>
        <v>1003.4359715612699</v>
      </c>
      <c r="L99" s="2">
        <f>TREND(Calibration!$A$2:$A$4,Calibration!$D$2:$D$4,G99)</f>
        <v>647.11902200115776</v>
      </c>
    </row>
    <row r="100" spans="1:12" x14ac:dyDescent="0.25">
      <c r="A100">
        <v>490092</v>
      </c>
      <c r="B100">
        <v>14.414999959999999</v>
      </c>
      <c r="C100">
        <v>0.64529996999999995</v>
      </c>
      <c r="D100">
        <v>1360.26403809</v>
      </c>
      <c r="E100">
        <v>2.09750009</v>
      </c>
      <c r="F100">
        <v>9.9000003020963209E+37</v>
      </c>
      <c r="G100">
        <v>1.6595</v>
      </c>
      <c r="H100">
        <v>9.9000003020963209E+37</v>
      </c>
      <c r="J100" s="2">
        <f>TREND(Calibration!$A$2:$A$4,Calibration!$B$2:$B$4,C100)</f>
        <v>412.51494888122426</v>
      </c>
      <c r="K100" s="2">
        <f>TREND(Calibration!$A$2:$A$4,Calibration!$C$2:$C$4,E100)</f>
        <v>828.85733700066305</v>
      </c>
      <c r="L100" s="2">
        <f>TREND(Calibration!$A$2:$A$4,Calibration!$D$2:$D$4,G100)</f>
        <v>643.0790966904126</v>
      </c>
    </row>
    <row r="101" spans="1:12" x14ac:dyDescent="0.25">
      <c r="A101">
        <v>495081</v>
      </c>
      <c r="B101">
        <v>14.35700035</v>
      </c>
      <c r="C101">
        <v>0.65179997999999995</v>
      </c>
      <c r="D101">
        <v>255.41200255999999</v>
      </c>
      <c r="E101">
        <v>2.3534998900000001</v>
      </c>
      <c r="F101">
        <v>9.9000003020963209E+37</v>
      </c>
      <c r="G101">
        <v>1.66760004</v>
      </c>
      <c r="H101">
        <v>9.9000003020963209E+37</v>
      </c>
      <c r="J101" s="2">
        <f>TREND(Calibration!$A$2:$A$4,Calibration!$B$2:$B$4,C101)</f>
        <v>416.50186538989681</v>
      </c>
      <c r="K101" s="2">
        <f>TREND(Calibration!$A$2:$A$4,Calibration!$C$2:$C$4,E101)</f>
        <v>932.43115092993105</v>
      </c>
      <c r="L101" s="2">
        <f>TREND(Calibration!$A$2:$A$4,Calibration!$D$2:$D$4,G101)</f>
        <v>646.41824874960957</v>
      </c>
    </row>
    <row r="102" spans="1:12" x14ac:dyDescent="0.25">
      <c r="A102">
        <v>500081</v>
      </c>
      <c r="B102">
        <v>14.24699974</v>
      </c>
      <c r="C102">
        <v>0.65339999999999998</v>
      </c>
      <c r="D102">
        <v>893.98400878999996</v>
      </c>
      <c r="E102">
        <v>2.2871000800000001</v>
      </c>
      <c r="F102">
        <v>9.9000003020963209E+37</v>
      </c>
      <c r="G102">
        <v>1.66390002</v>
      </c>
      <c r="H102">
        <v>1236.6219482399999</v>
      </c>
      <c r="J102" s="2">
        <f>TREND(Calibration!$A$2:$A$4,Calibration!$B$2:$B$4,C102)</f>
        <v>417.48327098038152</v>
      </c>
      <c r="K102" s="2">
        <f>TREND(Calibration!$A$2:$A$4,Calibration!$C$2:$C$4,E102)</f>
        <v>905.56674882540301</v>
      </c>
      <c r="L102" s="2">
        <f>TREND(Calibration!$A$2:$A$4,Calibration!$D$2:$D$4,G102)</f>
        <v>644.89295635573626</v>
      </c>
    </row>
    <row r="103" spans="1:12" x14ac:dyDescent="0.25">
      <c r="A103">
        <v>505080</v>
      </c>
      <c r="B103">
        <v>14.11699963</v>
      </c>
      <c r="C103">
        <v>0.64859997999999996</v>
      </c>
      <c r="D103">
        <v>1065.2280273399999</v>
      </c>
      <c r="E103">
        <v>2.16610003</v>
      </c>
      <c r="F103">
        <v>9.9000003020963209E+37</v>
      </c>
      <c r="G103">
        <v>1.6612000499999999</v>
      </c>
      <c r="H103">
        <v>9.9000003020963209E+37</v>
      </c>
      <c r="J103" s="2">
        <f>TREND(Calibration!$A$2:$A$4,Calibration!$B$2:$B$4,C103)</f>
        <v>414.53907874376057</v>
      </c>
      <c r="K103" s="2">
        <f>TREND(Calibration!$A$2:$A$4,Calibration!$C$2:$C$4,E103)</f>
        <v>856.61187986014545</v>
      </c>
      <c r="L103" s="2">
        <f>TREND(Calibration!$A$2:$A$4,Calibration!$D$2:$D$4,G103)</f>
        <v>643.77992353302545</v>
      </c>
    </row>
    <row r="104" spans="1:12" x14ac:dyDescent="0.25">
      <c r="A104">
        <v>510081</v>
      </c>
      <c r="B104">
        <v>14.07800007</v>
      </c>
      <c r="C104">
        <v>0.65399998000000004</v>
      </c>
      <c r="D104">
        <v>197.39300537</v>
      </c>
      <c r="E104">
        <v>2.98970008</v>
      </c>
      <c r="F104">
        <v>9.9000003020963209E+37</v>
      </c>
      <c r="G104">
        <v>1.6670999500000001</v>
      </c>
      <c r="H104">
        <v>9.9000003020963209E+37</v>
      </c>
      <c r="J104" s="2">
        <f>TREND(Calibration!$A$2:$A$4,Calibration!$B$2:$B$4,C104)</f>
        <v>417.85128120911554</v>
      </c>
      <c r="K104" s="2">
        <f>TREND(Calibration!$A$2:$A$4,Calibration!$C$2:$C$4,E104)</f>
        <v>1189.8285399154886</v>
      </c>
      <c r="L104" s="2">
        <f>TREND(Calibration!$A$2:$A$4,Calibration!$D$2:$D$4,G104)</f>
        <v>646.21209216849593</v>
      </c>
    </row>
    <row r="105" spans="1:12" x14ac:dyDescent="0.25">
      <c r="A105">
        <v>515081</v>
      </c>
      <c r="B105">
        <v>14.02900028</v>
      </c>
      <c r="C105">
        <v>0.65829998000000001</v>
      </c>
      <c r="D105">
        <v>579.84997558999999</v>
      </c>
      <c r="E105">
        <v>2.6273000199999998</v>
      </c>
      <c r="F105">
        <v>9.9000003020963209E+37</v>
      </c>
      <c r="G105">
        <v>1.66009998</v>
      </c>
      <c r="H105">
        <v>9.9000003020963209E+37</v>
      </c>
      <c r="J105" s="2">
        <f>TREND(Calibration!$A$2:$A$4,Calibration!$B$2:$B$4,C105)</f>
        <v>420.48877576486115</v>
      </c>
      <c r="K105" s="2">
        <f>TREND(Calibration!$A$2:$A$4,Calibration!$C$2:$C$4,E105)</f>
        <v>1043.2067207484597</v>
      </c>
      <c r="L105" s="2">
        <f>TREND(Calibration!$A$2:$A$4,Calibration!$D$2:$D$4,G105)</f>
        <v>643.32643182116215</v>
      </c>
    </row>
    <row r="106" spans="1:12" x14ac:dyDescent="0.25">
      <c r="A106">
        <v>520081</v>
      </c>
      <c r="B106">
        <v>14.022999759999999</v>
      </c>
      <c r="C106">
        <v>0.65509998999999997</v>
      </c>
      <c r="D106">
        <v>1076.7139892600001</v>
      </c>
      <c r="E106">
        <v>2.5922000399999998</v>
      </c>
      <c r="F106">
        <v>9.9000003020963209E+37</v>
      </c>
      <c r="G106">
        <v>1.67359996</v>
      </c>
      <c r="H106">
        <v>9.9000003020963209E+37</v>
      </c>
      <c r="J106" s="2">
        <f>TREND(Calibration!$A$2:$A$4,Calibration!$B$2:$B$4,C106)</f>
        <v>418.52599525243312</v>
      </c>
      <c r="K106" s="2">
        <f>TREND(Calibration!$A$2:$A$4,Calibration!$C$2:$C$4,E106)</f>
        <v>1029.0057768514682</v>
      </c>
      <c r="L106" s="2">
        <f>TREND(Calibration!$A$2:$A$4,Calibration!$D$2:$D$4,G106)</f>
        <v>648.89164952578074</v>
      </c>
    </row>
    <row r="107" spans="1:12" x14ac:dyDescent="0.25">
      <c r="A107">
        <v>525081</v>
      </c>
      <c r="B107">
        <v>14.03299999</v>
      </c>
      <c r="C107">
        <v>0.65179997999999995</v>
      </c>
      <c r="D107">
        <v>816.49401854999996</v>
      </c>
      <c r="E107">
        <v>2.3011000199999998</v>
      </c>
      <c r="F107">
        <v>9.9000003020963209E+37</v>
      </c>
      <c r="G107">
        <v>1.65470004</v>
      </c>
      <c r="H107">
        <v>9.9000003020963209E+37</v>
      </c>
      <c r="J107" s="2">
        <f>TREND(Calibration!$A$2:$A$4,Calibration!$B$2:$B$4,C107)</f>
        <v>416.50186538989681</v>
      </c>
      <c r="K107" s="2">
        <f>TREND(Calibration!$A$2:$A$4,Calibration!$C$2:$C$4,E107)</f>
        <v>911.23092192468232</v>
      </c>
      <c r="L107" s="2">
        <f>TREND(Calibration!$A$2:$A$4,Calibration!$D$2:$D$4,G107)</f>
        <v>641.10036617574065</v>
      </c>
    </row>
    <row r="108" spans="1:12" x14ac:dyDescent="0.25">
      <c r="A108">
        <v>530081</v>
      </c>
      <c r="B108">
        <v>14.006999970000001</v>
      </c>
      <c r="C108">
        <v>0.65130001000000004</v>
      </c>
      <c r="D108">
        <v>1076.4720459</v>
      </c>
      <c r="E108">
        <v>2.3308000600000001</v>
      </c>
      <c r="F108">
        <v>1065.6169433600001</v>
      </c>
      <c r="G108">
        <v>1.65900004</v>
      </c>
      <c r="H108">
        <v>9.9000003020963209E+37</v>
      </c>
      <c r="J108" s="2">
        <f>TREND(Calibration!$A$2:$A$4,Calibration!$B$2:$B$4,C108)</f>
        <v>416.19519837756286</v>
      </c>
      <c r="K108" s="2">
        <f>TREND(Calibration!$A$2:$A$4,Calibration!$C$2:$C$4,E108)</f>
        <v>923.24712825238976</v>
      </c>
      <c r="L108" s="2">
        <f>TREND(Calibration!$A$2:$A$4,Calibration!$D$2:$D$4,G108)</f>
        <v>642.87299370036362</v>
      </c>
    </row>
    <row r="109" spans="1:12" x14ac:dyDescent="0.25">
      <c r="A109">
        <v>535080</v>
      </c>
      <c r="B109">
        <v>14.01299953</v>
      </c>
      <c r="C109">
        <v>0.65719998000000002</v>
      </c>
      <c r="D109">
        <v>824.47698975000003</v>
      </c>
      <c r="E109">
        <v>2.0511000199999998</v>
      </c>
      <c r="F109">
        <v>9.9000003020963209E+37</v>
      </c>
      <c r="G109">
        <v>1.6665999899999999</v>
      </c>
      <c r="H109">
        <v>9.9000003020963209E+37</v>
      </c>
      <c r="J109" s="2">
        <f>TREND(Calibration!$A$2:$A$4,Calibration!$B$2:$B$4,C109)</f>
        <v>419.81406785525184</v>
      </c>
      <c r="K109" s="2">
        <f>TREND(Calibration!$A$2:$A$4,Calibration!$C$2:$C$4,E109)</f>
        <v>810.08454023877084</v>
      </c>
      <c r="L109" s="2">
        <f>TREND(Calibration!$A$2:$A$4,Calibration!$D$2:$D$4,G109)</f>
        <v>646.00598917844695</v>
      </c>
    </row>
    <row r="110" spans="1:12" x14ac:dyDescent="0.25">
      <c r="A110">
        <v>540080</v>
      </c>
      <c r="B110">
        <v>13.97399998</v>
      </c>
      <c r="C110">
        <v>0.65560001000000001</v>
      </c>
      <c r="D110">
        <v>1080.76599121</v>
      </c>
      <c r="E110">
        <v>1.97819996</v>
      </c>
      <c r="F110">
        <v>9.9000003020963209E+37</v>
      </c>
      <c r="G110">
        <v>1.6660000100000001</v>
      </c>
      <c r="H110">
        <v>9.9000003020963209E+37</v>
      </c>
      <c r="J110" s="2">
        <f>TREND(Calibration!$A$2:$A$4,Calibration!$B$2:$B$4,C110)</f>
        <v>418.83269293330846</v>
      </c>
      <c r="K110" s="2">
        <f>TREND(Calibration!$A$2:$A$4,Calibration!$C$2:$C$4,E110)</f>
        <v>780.59023106402753</v>
      </c>
      <c r="L110" s="2">
        <f>TREND(Calibration!$A$2:$A$4,Calibration!$D$2:$D$4,G110)</f>
        <v>645.75865404769741</v>
      </c>
    </row>
    <row r="111" spans="1:12" x14ac:dyDescent="0.25">
      <c r="A111">
        <v>545080</v>
      </c>
      <c r="B111">
        <v>13.928999900000001</v>
      </c>
      <c r="C111">
        <v>0.65670002000000005</v>
      </c>
      <c r="D111">
        <v>1209.9470214800001</v>
      </c>
      <c r="E111">
        <v>1.9608999499999999</v>
      </c>
      <c r="F111">
        <v>9.9000003020963209E+37</v>
      </c>
      <c r="G111">
        <v>1.6612000499999999</v>
      </c>
      <c r="H111">
        <v>9.9000003020963209E+37</v>
      </c>
      <c r="J111" s="2">
        <f>TREND(Calibration!$A$2:$A$4,Calibration!$B$2:$B$4,C111)</f>
        <v>419.5074069766261</v>
      </c>
      <c r="K111" s="2">
        <f>TREND(Calibration!$A$2:$A$4,Calibration!$C$2:$C$4,E111)</f>
        <v>773.59089740550723</v>
      </c>
      <c r="L111" s="2">
        <f>TREND(Calibration!$A$2:$A$4,Calibration!$D$2:$D$4,G111)</f>
        <v>643.77992353302545</v>
      </c>
    </row>
    <row r="112" spans="1:12" x14ac:dyDescent="0.25">
      <c r="A112">
        <v>550082</v>
      </c>
      <c r="B112">
        <v>13.86699963</v>
      </c>
      <c r="C112">
        <v>0.65719998000000002</v>
      </c>
      <c r="D112">
        <v>1319.62597656</v>
      </c>
      <c r="E112">
        <v>1.8896000399999999</v>
      </c>
      <c r="F112">
        <v>925.82702637</v>
      </c>
      <c r="G112">
        <v>1.65900004</v>
      </c>
      <c r="H112">
        <v>9.9000003020963209E+37</v>
      </c>
      <c r="J112" s="2">
        <f>TREND(Calibration!$A$2:$A$4,Calibration!$B$2:$B$4,C112)</f>
        <v>419.81406785525184</v>
      </c>
      <c r="K112" s="2">
        <f>TREND(Calibration!$A$2:$A$4,Calibration!$C$2:$C$4,E112)</f>
        <v>744.74398576138265</v>
      </c>
      <c r="L112" s="2">
        <f>TREND(Calibration!$A$2:$A$4,Calibration!$D$2:$D$4,G112)</f>
        <v>642.87299370036362</v>
      </c>
    </row>
    <row r="113" spans="1:12" x14ac:dyDescent="0.25">
      <c r="A113">
        <v>555082</v>
      </c>
      <c r="B113">
        <v>13.864000320000001</v>
      </c>
      <c r="C113">
        <v>0.65880000999999999</v>
      </c>
      <c r="D113">
        <v>855.05902100000003</v>
      </c>
      <c r="E113">
        <v>1.8992999800000001</v>
      </c>
      <c r="F113">
        <v>9.9000003020963209E+37</v>
      </c>
      <c r="G113">
        <v>1.6568000300000001</v>
      </c>
      <c r="H113">
        <v>9.9000003020963209E+37</v>
      </c>
      <c r="J113" s="2">
        <f>TREND(Calibration!$A$2:$A$4,Calibration!$B$2:$B$4,C113)</f>
        <v>420.79547957944476</v>
      </c>
      <c r="K113" s="2">
        <f>TREND(Calibration!$A$2:$A$4,Calibration!$C$2:$C$4,E113)</f>
        <v>748.66844109566443</v>
      </c>
      <c r="L113" s="2">
        <f>TREND(Calibration!$A$2:$A$4,Calibration!$D$2:$D$4,G113)</f>
        <v>641.96606386770191</v>
      </c>
    </row>
    <row r="114" spans="1:12" x14ac:dyDescent="0.25">
      <c r="A114">
        <v>560082</v>
      </c>
      <c r="B114">
        <v>13.8409996</v>
      </c>
      <c r="C114">
        <v>0.65880000999999999</v>
      </c>
      <c r="D114">
        <v>1133.63903809</v>
      </c>
      <c r="E114">
        <v>2.0511000199999998</v>
      </c>
      <c r="F114">
        <v>9.9000003020963209E+37</v>
      </c>
      <c r="G114">
        <v>1.65310001</v>
      </c>
      <c r="H114">
        <v>9.9000003020963209E+37</v>
      </c>
      <c r="J114" s="2">
        <f>TREND(Calibration!$A$2:$A$4,Calibration!$B$2:$B$4,C114)</f>
        <v>420.79547957944476</v>
      </c>
      <c r="K114" s="2">
        <f>TREND(Calibration!$A$2:$A$4,Calibration!$C$2:$C$4,E114)</f>
        <v>810.08454023877084</v>
      </c>
      <c r="L114" s="2">
        <f>TREND(Calibration!$A$2:$A$4,Calibration!$D$2:$D$4,G114)</f>
        <v>640.44077147382848</v>
      </c>
    </row>
    <row r="115" spans="1:12" x14ac:dyDescent="0.25">
      <c r="A115">
        <v>565082</v>
      </c>
      <c r="B115">
        <v>13.79599953</v>
      </c>
      <c r="C115">
        <v>0.66259997999999998</v>
      </c>
      <c r="D115">
        <v>1016.47601318</v>
      </c>
      <c r="E115">
        <v>2.1240000700000001</v>
      </c>
      <c r="F115">
        <v>9.9000003020963209E+37</v>
      </c>
      <c r="G115">
        <v>1.6513999699999999</v>
      </c>
      <c r="H115">
        <v>9.9000003020963209E+37</v>
      </c>
      <c r="J115" s="2">
        <f>TREND(Calibration!$A$2:$A$4,Calibration!$B$2:$B$4,C115)</f>
        <v>423.12627032060675</v>
      </c>
      <c r="K115" s="2">
        <f>TREND(Calibration!$A$2:$A$4,Calibration!$C$2:$C$4,E115)</f>
        <v>839.57884536765914</v>
      </c>
      <c r="L115" s="2">
        <f>TREND(Calibration!$A$2:$A$4,Calibration!$D$2:$D$4,G115)</f>
        <v>639.73994875360518</v>
      </c>
    </row>
    <row r="116" spans="1:12" x14ac:dyDescent="0.25">
      <c r="A116">
        <v>570081</v>
      </c>
      <c r="B116">
        <v>13.77600002</v>
      </c>
      <c r="C116">
        <v>0.65829998000000001</v>
      </c>
      <c r="D116">
        <v>835.11199951000003</v>
      </c>
      <c r="E116">
        <v>2.2574000399999998</v>
      </c>
      <c r="F116">
        <v>9.9000003020963209E+37</v>
      </c>
      <c r="G116">
        <v>1.64170003</v>
      </c>
      <c r="H116">
        <v>9.9000003020963209E+37</v>
      </c>
      <c r="J116" s="2">
        <f>TREND(Calibration!$A$2:$A$4,Calibration!$B$2:$B$4,C116)</f>
        <v>420.48877576486115</v>
      </c>
      <c r="K116" s="2">
        <f>TREND(Calibration!$A$2:$A$4,Calibration!$C$2:$C$4,E116)</f>
        <v>893.55054249769557</v>
      </c>
      <c r="L116" s="2">
        <f>TREND(Calibration!$A$2:$A$4,Calibration!$D$2:$D$4,G116)</f>
        <v>635.7412555835607</v>
      </c>
    </row>
    <row r="117" spans="1:12" x14ac:dyDescent="0.25">
      <c r="A117">
        <v>575082</v>
      </c>
      <c r="B117">
        <v>13.75</v>
      </c>
      <c r="C117">
        <v>0.65719998000000002</v>
      </c>
      <c r="D117">
        <v>1136.9370117200001</v>
      </c>
      <c r="E117">
        <v>2.0067999400000001</v>
      </c>
      <c r="F117">
        <v>9.9000003020963209E+37</v>
      </c>
      <c r="G117">
        <v>1.6368999500000001</v>
      </c>
      <c r="H117">
        <v>9.9000003020963209E+37</v>
      </c>
      <c r="J117" s="2">
        <f>TREND(Calibration!$A$2:$A$4,Calibration!$B$2:$B$4,C117)</f>
        <v>419.81406785525184</v>
      </c>
      <c r="K117" s="2">
        <f>TREND(Calibration!$A$2:$A$4,Calibration!$C$2:$C$4,E117)</f>
        <v>792.1613690371853</v>
      </c>
      <c r="L117" s="2">
        <f>TREND(Calibration!$A$2:$A$4,Calibration!$D$2:$D$4,G117)</f>
        <v>633.76247560021363</v>
      </c>
    </row>
    <row r="118" spans="1:12" x14ac:dyDescent="0.25">
      <c r="A118">
        <v>580083</v>
      </c>
      <c r="B118">
        <v>13.80200005</v>
      </c>
      <c r="C118">
        <v>0.66320002</v>
      </c>
      <c r="D118">
        <v>282.67700194999998</v>
      </c>
      <c r="E118">
        <v>1.7902</v>
      </c>
      <c r="F118">
        <v>9.9000003020963209E+37</v>
      </c>
      <c r="G118">
        <v>1.63740003</v>
      </c>
      <c r="H118">
        <v>1321.0310058600001</v>
      </c>
      <c r="J118" s="2">
        <f>TREND(Calibration!$A$2:$A$4,Calibration!$B$2:$B$4,C118)</f>
        <v>423.49431735159038</v>
      </c>
      <c r="K118" s="2">
        <f>TREND(Calibration!$A$2:$A$4,Calibration!$C$2:$C$4,E118)</f>
        <v>704.52816821964325</v>
      </c>
      <c r="L118" s="2">
        <f>TREND(Calibration!$A$2:$A$4,Calibration!$D$2:$D$4,G118)</f>
        <v>633.96862805893772</v>
      </c>
    </row>
    <row r="119" spans="1:12" x14ac:dyDescent="0.25">
      <c r="A119">
        <v>585094</v>
      </c>
      <c r="B119">
        <v>13.760000229999999</v>
      </c>
      <c r="C119">
        <v>0.65829998000000001</v>
      </c>
      <c r="D119">
        <v>9.9000003020963209E+37</v>
      </c>
      <c r="E119">
        <v>1.8815000099999999</v>
      </c>
      <c r="F119">
        <v>1082.72497559</v>
      </c>
      <c r="G119">
        <v>1.6309000300000001</v>
      </c>
      <c r="H119">
        <v>9.9000003020963209E+37</v>
      </c>
      <c r="J119" s="2">
        <f>TREND(Calibration!$A$2:$A$4,Calibration!$B$2:$B$4,C119)</f>
        <v>420.48877576486115</v>
      </c>
      <c r="K119" s="2">
        <f>TREND(Calibration!$A$2:$A$4,Calibration!$C$2:$C$4,E119)</f>
        <v>741.46683085719326</v>
      </c>
      <c r="L119" s="2">
        <f>TREND(Calibration!$A$2:$A$4,Calibration!$D$2:$D$4,G119)</f>
        <v>631.28907482404247</v>
      </c>
    </row>
    <row r="120" spans="1:12" x14ac:dyDescent="0.25">
      <c r="A120">
        <v>590083</v>
      </c>
      <c r="B120">
        <v>13.78299999</v>
      </c>
      <c r="C120">
        <v>0.65509998999999997</v>
      </c>
      <c r="D120">
        <v>620.79998779000005</v>
      </c>
      <c r="E120">
        <v>1.8378000299999999</v>
      </c>
      <c r="F120">
        <v>1361.30700684</v>
      </c>
      <c r="G120">
        <v>1.6276999700000001</v>
      </c>
      <c r="H120">
        <v>9.9000003020963209E+37</v>
      </c>
      <c r="J120" s="2">
        <f>TREND(Calibration!$A$2:$A$4,Calibration!$B$2:$B$4,C120)</f>
        <v>418.52599525243312</v>
      </c>
      <c r="K120" s="2">
        <f>TREND(Calibration!$A$2:$A$4,Calibration!$C$2:$C$4,E120)</f>
        <v>723.78645143020651</v>
      </c>
      <c r="L120" s="2">
        <f>TREND(Calibration!$A$2:$A$4,Calibration!$D$2:$D$4,G120)</f>
        <v>629.96988542021813</v>
      </c>
    </row>
    <row r="121" spans="1:12" x14ac:dyDescent="0.25">
      <c r="A121">
        <v>595082</v>
      </c>
      <c r="B121">
        <v>13.809000019999999</v>
      </c>
      <c r="C121">
        <v>0.66369997999999997</v>
      </c>
      <c r="D121">
        <v>217.02999878</v>
      </c>
      <c r="E121">
        <v>2.1833999199999998</v>
      </c>
      <c r="F121">
        <v>9.9000003020963209E+37</v>
      </c>
      <c r="G121">
        <v>1.6207</v>
      </c>
      <c r="H121">
        <v>970.82897949000005</v>
      </c>
      <c r="J121" s="2">
        <f>TREND(Calibration!$A$2:$A$4,Calibration!$B$2:$B$4,C121)</f>
        <v>423.80097823021606</v>
      </c>
      <c r="K121" s="2">
        <f>TREND(Calibration!$A$2:$A$4,Calibration!$C$2:$C$4,E121)</f>
        <v>863.61116496840259</v>
      </c>
      <c r="L121" s="2">
        <f>TREND(Calibration!$A$2:$A$4,Calibration!$D$2:$D$4,G121)</f>
        <v>627.08422507288435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13.79899979</v>
      </c>
      <c r="C2">
        <v>0.65880000999999999</v>
      </c>
      <c r="D2">
        <v>1344.5739746100001</v>
      </c>
      <c r="E2">
        <v>2.2427999999999999</v>
      </c>
      <c r="F2">
        <v>9.9000003020963209E+37</v>
      </c>
      <c r="G2">
        <v>1.6293</v>
      </c>
      <c r="H2">
        <v>9.9000003020963209E+37</v>
      </c>
      <c r="J2" s="2">
        <f>TREND(Calibration!$A$2:$A$4,Calibration!$B$2:$B$4,C2)</f>
        <v>420.79547957944476</v>
      </c>
      <c r="K2" s="2">
        <f>TREND(Calibration!$A$2:$A$4,Calibration!$C$2:$C$4,E2)</f>
        <v>887.64357762381735</v>
      </c>
      <c r="L2" s="2">
        <f>TREND(Calibration!$A$2:$A$4,Calibration!$D$2:$D$4,G2)</f>
        <v>630.6294801221303</v>
      </c>
      <c r="N2" s="2">
        <f>AVERAGE(J2:J121)</f>
        <v>424.28555426872543</v>
      </c>
    </row>
    <row r="3" spans="1:14" x14ac:dyDescent="0.25">
      <c r="A3">
        <v>5089</v>
      </c>
      <c r="B3">
        <v>13.81200027</v>
      </c>
      <c r="C3">
        <v>0.66100000999999997</v>
      </c>
      <c r="D3">
        <v>591.82397461000005</v>
      </c>
      <c r="E3">
        <v>1.70869994</v>
      </c>
      <c r="F3">
        <v>9.9000003020963209E+37</v>
      </c>
      <c r="G3">
        <v>1.6357999999999999</v>
      </c>
      <c r="H3">
        <v>9.9000003020963209E+37</v>
      </c>
      <c r="J3" s="2">
        <f>TREND(Calibration!$A$2:$A$4,Calibration!$B$2:$B$4,C3)</f>
        <v>422.14489539866344</v>
      </c>
      <c r="K3" s="2">
        <f>TREND(Calibration!$A$2:$A$4,Calibration!$C$2:$C$4,E3)</f>
        <v>671.55442351490444</v>
      </c>
      <c r="L3" s="2">
        <f>TREND(Calibration!$A$2:$A$4,Calibration!$D$2:$D$4,G3)</f>
        <v>633.30903335702544</v>
      </c>
    </row>
    <row r="4" spans="1:14" x14ac:dyDescent="0.25">
      <c r="A4">
        <v>10094</v>
      </c>
      <c r="B4">
        <v>13.84399986</v>
      </c>
      <c r="C4">
        <v>0.66640001999999998</v>
      </c>
      <c r="D4">
        <v>496.99200438999998</v>
      </c>
      <c r="E4">
        <v>1.6881999999999999</v>
      </c>
      <c r="F4">
        <v>1266.25</v>
      </c>
      <c r="G4">
        <v>1.6492999800000001</v>
      </c>
      <c r="H4">
        <v>9.9000003020963209E+37</v>
      </c>
      <c r="J4" s="2">
        <f>TREND(Calibration!$A$2:$A$4,Calibration!$B$2:$B$4,C4)</f>
        <v>425.45710399772662</v>
      </c>
      <c r="K4" s="2">
        <f>TREND(Calibration!$A$2:$A$4,Calibration!$C$2:$C$4,E4)</f>
        <v>663.2604444917913</v>
      </c>
      <c r="L4" s="2">
        <f>TREND(Calibration!$A$2:$A$4,Calibration!$D$2:$D$4,G4)</f>
        <v>638.87425106164403</v>
      </c>
    </row>
    <row r="5" spans="1:14" x14ac:dyDescent="0.25">
      <c r="A5">
        <v>15090</v>
      </c>
      <c r="B5">
        <v>13.86100006</v>
      </c>
      <c r="C5">
        <v>0.66909998999999998</v>
      </c>
      <c r="D5">
        <v>840.43902588000003</v>
      </c>
      <c r="E5">
        <v>1.9867999599999999</v>
      </c>
      <c r="F5">
        <v>1019.38598633</v>
      </c>
      <c r="G5">
        <v>1.6535999800000001</v>
      </c>
      <c r="H5">
        <v>9.9000003020963209E+37</v>
      </c>
      <c r="J5" s="2">
        <f>TREND(Calibration!$A$2:$A$4,Calibration!$B$2:$B$4,C5)</f>
        <v>427.1131868292793</v>
      </c>
      <c r="K5" s="2">
        <f>TREND(Calibration!$A$2:$A$4,Calibration!$C$2:$C$4,E5)</f>
        <v>784.06966659402292</v>
      </c>
      <c r="L5" s="2">
        <f>TREND(Calibration!$A$2:$A$4,Calibration!$D$2:$D$4,G5)</f>
        <v>640.64687858626701</v>
      </c>
    </row>
    <row r="6" spans="1:14" x14ac:dyDescent="0.25">
      <c r="A6">
        <v>20092</v>
      </c>
      <c r="B6">
        <v>13.899999619999999</v>
      </c>
      <c r="C6">
        <v>0.67339998000000001</v>
      </c>
      <c r="D6">
        <v>446.64700317</v>
      </c>
      <c r="E6">
        <v>1.5769000099999999</v>
      </c>
      <c r="F6">
        <v>9.9000003020963209E+37</v>
      </c>
      <c r="G6">
        <v>1.64230001</v>
      </c>
      <c r="H6">
        <v>9.9000003020963209E+37</v>
      </c>
      <c r="J6" s="2">
        <f>TREND(Calibration!$A$2:$A$4,Calibration!$B$2:$B$4,C6)</f>
        <v>429.75067525131669</v>
      </c>
      <c r="K6" s="2">
        <f>TREND(Calibration!$A$2:$A$4,Calibration!$C$2:$C$4,E6)</f>
        <v>618.2300794110788</v>
      </c>
      <c r="L6" s="2">
        <f>TREND(Calibration!$A$2:$A$4,Calibration!$D$2:$D$4,G6)</f>
        <v>635.98859071431025</v>
      </c>
    </row>
    <row r="7" spans="1:14" x14ac:dyDescent="0.25">
      <c r="A7">
        <v>25092</v>
      </c>
      <c r="B7">
        <v>14.01299953</v>
      </c>
      <c r="C7">
        <v>0.67070001000000001</v>
      </c>
      <c r="D7">
        <v>860.82098388999998</v>
      </c>
      <c r="E7">
        <v>1.5456000599999999</v>
      </c>
      <c r="F7">
        <v>1300.0749511700001</v>
      </c>
      <c r="G7">
        <v>1.63629997</v>
      </c>
      <c r="H7">
        <v>9.9000003020963209E+37</v>
      </c>
      <c r="J7" s="2">
        <f>TREND(Calibration!$A$2:$A$4,Calibration!$B$2:$B$4,C7)</f>
        <v>428.09459241976401</v>
      </c>
      <c r="K7" s="2">
        <f>TREND(Calibration!$A$2:$A$4,Calibration!$C$2:$C$4,E7)</f>
        <v>605.56657265327897</v>
      </c>
      <c r="L7" s="2">
        <f>TREND(Calibration!$A$2:$A$4,Calibration!$D$2:$D$4,G7)</f>
        <v>633.51514046946409</v>
      </c>
    </row>
    <row r="8" spans="1:14" x14ac:dyDescent="0.25">
      <c r="A8">
        <v>30094</v>
      </c>
      <c r="B8">
        <v>14.12300014</v>
      </c>
      <c r="C8">
        <v>0.67830002</v>
      </c>
      <c r="D8">
        <v>571.08099364999998</v>
      </c>
      <c r="E8">
        <v>1.5348000500000001</v>
      </c>
      <c r="F8">
        <v>9.9000003020963209E+37</v>
      </c>
      <c r="G8">
        <v>1.63789999</v>
      </c>
      <c r="H8">
        <v>9.9000003020963209E+37</v>
      </c>
      <c r="J8" s="2">
        <f>TREND(Calibration!$A$2:$A$4,Calibration!$B$2:$B$4,C8)</f>
        <v>432.75621683804593</v>
      </c>
      <c r="K8" s="2">
        <f>TREND(Calibration!$A$2:$A$4,Calibration!$C$2:$C$4,E8)</f>
        <v>601.19704491859238</v>
      </c>
      <c r="L8" s="2">
        <f>TREND(Calibration!$A$2:$A$4,Calibration!$D$2:$D$4,G8)</f>
        <v>634.17473104898659</v>
      </c>
    </row>
    <row r="9" spans="1:14" x14ac:dyDescent="0.25">
      <c r="A9">
        <v>35094</v>
      </c>
      <c r="B9">
        <v>14.190999980000001</v>
      </c>
      <c r="C9">
        <v>0.68210000000000004</v>
      </c>
      <c r="D9">
        <v>511.42700194999998</v>
      </c>
      <c r="E9">
        <v>1.56229997</v>
      </c>
      <c r="F9">
        <v>9.9000003020963209E+37</v>
      </c>
      <c r="G9">
        <v>1.63629997</v>
      </c>
      <c r="H9">
        <v>9.9000003020963209E+37</v>
      </c>
      <c r="J9" s="2">
        <f>TREND(Calibration!$A$2:$A$4,Calibration!$B$2:$B$4,C9)</f>
        <v>435.08701371291625</v>
      </c>
      <c r="K9" s="2">
        <f>TREND(Calibration!$A$2:$A$4,Calibration!$C$2:$C$4,E9)</f>
        <v>612.32311453720047</v>
      </c>
      <c r="L9" s="2">
        <f>TREND(Calibration!$A$2:$A$4,Calibration!$D$2:$D$4,G9)</f>
        <v>633.51514046946409</v>
      </c>
    </row>
    <row r="10" spans="1:14" x14ac:dyDescent="0.25">
      <c r="A10">
        <v>40094</v>
      </c>
      <c r="B10">
        <v>14.31499958</v>
      </c>
      <c r="C10">
        <v>0.68419998999999998</v>
      </c>
      <c r="D10">
        <v>114.84999847</v>
      </c>
      <c r="E10">
        <v>1.5359</v>
      </c>
      <c r="F10">
        <v>9.9000003020963209E+37</v>
      </c>
      <c r="G10">
        <v>1.6357999999999999</v>
      </c>
      <c r="H10">
        <v>1093.0229492200001</v>
      </c>
      <c r="J10" s="2">
        <f>TREND(Calibration!$A$2:$A$4,Calibration!$B$2:$B$4,C10)</f>
        <v>436.37508631573485</v>
      </c>
      <c r="K10" s="2">
        <f>TREND(Calibration!$A$2:$A$4,Calibration!$C$2:$C$4,E10)</f>
        <v>601.64206876873402</v>
      </c>
      <c r="L10" s="2">
        <f>TREND(Calibration!$A$2:$A$4,Calibration!$D$2:$D$4,G10)</f>
        <v>633.30903335702544</v>
      </c>
    </row>
    <row r="11" spans="1:14" x14ac:dyDescent="0.25">
      <c r="A11">
        <v>45094</v>
      </c>
      <c r="B11">
        <v>14.36299992</v>
      </c>
      <c r="C11">
        <v>0.67879999000000002</v>
      </c>
      <c r="D11">
        <v>1106.64099121</v>
      </c>
      <c r="E11">
        <v>1.5569000200000001</v>
      </c>
      <c r="F11">
        <v>1348.6330566399999</v>
      </c>
      <c r="G11">
        <v>1.63849998</v>
      </c>
      <c r="H11">
        <v>9.9000003020963209E+37</v>
      </c>
      <c r="J11" s="2">
        <f>TREND(Calibration!$A$2:$A$4,Calibration!$B$2:$B$4,C11)</f>
        <v>433.06288385037993</v>
      </c>
      <c r="K11" s="2">
        <f>TREND(Calibration!$A$2:$A$4,Calibration!$C$2:$C$4,E11)</f>
        <v>610.13837292206119</v>
      </c>
      <c r="L11" s="2">
        <f>TREND(Calibration!$A$2:$A$4,Calibration!$D$2:$D$4,G11)</f>
        <v>634.4220703021258</v>
      </c>
    </row>
    <row r="12" spans="1:14" x14ac:dyDescent="0.25">
      <c r="A12">
        <v>50095</v>
      </c>
      <c r="B12">
        <v>14.541999819999999</v>
      </c>
      <c r="C12">
        <v>0.67879999000000002</v>
      </c>
      <c r="D12">
        <v>520.33099364999998</v>
      </c>
      <c r="E12">
        <v>1.6357999999999999</v>
      </c>
      <c r="F12">
        <v>9.9000003020963209E+37</v>
      </c>
      <c r="G12">
        <v>1.63849998</v>
      </c>
      <c r="H12">
        <v>9.9000003020963209E+37</v>
      </c>
      <c r="J12" s="2">
        <f>TREND(Calibration!$A$2:$A$4,Calibration!$B$2:$B$4,C12)</f>
        <v>433.06288385037993</v>
      </c>
      <c r="K12" s="2">
        <f>TREND(Calibration!$A$2:$A$4,Calibration!$C$2:$C$4,E12)</f>
        <v>642.06016289042418</v>
      </c>
      <c r="L12" s="2">
        <f>TREND(Calibration!$A$2:$A$4,Calibration!$D$2:$D$4,G12)</f>
        <v>634.4220703021258</v>
      </c>
    </row>
    <row r="13" spans="1:14" x14ac:dyDescent="0.25">
      <c r="A13">
        <v>55104</v>
      </c>
      <c r="B13">
        <v>14.70699978</v>
      </c>
      <c r="C13">
        <v>0.67559999000000004</v>
      </c>
      <c r="D13">
        <v>535.54797363</v>
      </c>
      <c r="E13">
        <v>1.56939995</v>
      </c>
      <c r="F13">
        <v>9.9000003020963209E+37</v>
      </c>
      <c r="G13">
        <v>1.63740003</v>
      </c>
      <c r="H13">
        <v>1194.9620361299999</v>
      </c>
      <c r="J13" s="2">
        <f>TREND(Calibration!$A$2:$A$4,Calibration!$B$2:$B$4,C13)</f>
        <v>431.10009720424364</v>
      </c>
      <c r="K13" s="2">
        <f>TREND(Calibration!$A$2:$A$4,Calibration!$C$2:$C$4,E13)</f>
        <v>615.19566368536982</v>
      </c>
      <c r="L13" s="2">
        <f>TREND(Calibration!$A$2:$A$4,Calibration!$D$2:$D$4,G13)</f>
        <v>633.96862805893772</v>
      </c>
    </row>
    <row r="14" spans="1:14" x14ac:dyDescent="0.25">
      <c r="A14">
        <v>60094</v>
      </c>
      <c r="B14">
        <v>14.75</v>
      </c>
      <c r="C14">
        <v>0.67400002000000003</v>
      </c>
      <c r="D14">
        <v>9.9000003020963209E+37</v>
      </c>
      <c r="E14">
        <v>1.6233999699999999</v>
      </c>
      <c r="F14">
        <v>9.9000003020963209E+37</v>
      </c>
      <c r="G14">
        <v>1.6449999799999999</v>
      </c>
      <c r="H14">
        <v>9.9000003020963209E+37</v>
      </c>
      <c r="J14" s="2">
        <f>TREND(Calibration!$A$2:$A$4,Calibration!$B$2:$B$4,C14)</f>
        <v>430.11872228230033</v>
      </c>
      <c r="K14" s="2">
        <f>TREND(Calibration!$A$2:$A$4,Calibration!$C$2:$C$4,E14)</f>
        <v>637.04329022123727</v>
      </c>
      <c r="L14" s="2">
        <f>TREND(Calibration!$A$2:$A$4,Calibration!$D$2:$D$4,G14)</f>
        <v>637.10162353702106</v>
      </c>
    </row>
    <row r="15" spans="1:14" x14ac:dyDescent="0.25">
      <c r="A15">
        <v>65096</v>
      </c>
      <c r="B15">
        <v>14.795000079999999</v>
      </c>
      <c r="C15">
        <v>0.67129998999999996</v>
      </c>
      <c r="D15">
        <v>720.83801270000004</v>
      </c>
      <c r="E15">
        <v>1.55260003</v>
      </c>
      <c r="F15">
        <v>9.9000003020963209E+37</v>
      </c>
      <c r="G15">
        <v>1.64660001</v>
      </c>
      <c r="H15">
        <v>9.9000003020963209E+37</v>
      </c>
      <c r="J15" s="2">
        <f>TREND(Calibration!$A$2:$A$4,Calibration!$B$2:$B$4,C15)</f>
        <v>428.46260264849798</v>
      </c>
      <c r="K15" s="2">
        <f>TREND(Calibration!$A$2:$A$4,Calibration!$C$2:$C$4,E15)</f>
        <v>608.39865920291868</v>
      </c>
      <c r="L15" s="2">
        <f>TREND(Calibration!$A$2:$A$4,Calibration!$D$2:$D$4,G15)</f>
        <v>637.76121823893322</v>
      </c>
    </row>
    <row r="16" spans="1:14" x14ac:dyDescent="0.25">
      <c r="A16">
        <v>70096</v>
      </c>
      <c r="B16">
        <v>14.821000099999999</v>
      </c>
      <c r="C16">
        <v>0.67070001000000001</v>
      </c>
      <c r="D16">
        <v>808.71099853999999</v>
      </c>
      <c r="E16">
        <v>1.52509999</v>
      </c>
      <c r="F16">
        <v>9.9000003020963209E+37</v>
      </c>
      <c r="G16">
        <v>1.64059997</v>
      </c>
      <c r="H16">
        <v>9.9000003020963209E+37</v>
      </c>
      <c r="J16" s="2">
        <f>TREND(Calibration!$A$2:$A$4,Calibration!$B$2:$B$4,C16)</f>
        <v>428.09459241976401</v>
      </c>
      <c r="K16" s="2">
        <f>TREND(Calibration!$A$2:$A$4,Calibration!$C$2:$C$4,E16)</f>
        <v>597.27254103404732</v>
      </c>
      <c r="L16" s="2">
        <f>TREND(Calibration!$A$2:$A$4,Calibration!$D$2:$D$4,G16)</f>
        <v>635.28776799408706</v>
      </c>
    </row>
    <row r="17" spans="1:12" x14ac:dyDescent="0.25">
      <c r="A17">
        <v>75097</v>
      </c>
      <c r="B17">
        <v>14.869999890000001</v>
      </c>
      <c r="C17">
        <v>0.66860001999999996</v>
      </c>
      <c r="D17">
        <v>857.87402343999997</v>
      </c>
      <c r="E17">
        <v>1.5542000499999999</v>
      </c>
      <c r="F17">
        <v>9.9000003020963209E+37</v>
      </c>
      <c r="G17">
        <v>1.6309000300000001</v>
      </c>
      <c r="H17">
        <v>9.9000003020963209E+37</v>
      </c>
      <c r="J17" s="2">
        <f>TREND(Calibration!$A$2:$A$4,Calibration!$B$2:$B$4,C17)</f>
        <v>426.8065198169453</v>
      </c>
      <c r="K17" s="2">
        <f>TREND(Calibration!$A$2:$A$4,Calibration!$C$2:$C$4,E17)</f>
        <v>609.04600413741912</v>
      </c>
      <c r="L17" s="2">
        <f>TREND(Calibration!$A$2:$A$4,Calibration!$D$2:$D$4,G17)</f>
        <v>631.28907482404247</v>
      </c>
    </row>
    <row r="18" spans="1:12" x14ac:dyDescent="0.25">
      <c r="A18">
        <v>80097</v>
      </c>
      <c r="B18">
        <v>14.99600029</v>
      </c>
      <c r="C18">
        <v>0.67019998999999997</v>
      </c>
      <c r="D18">
        <v>679.79998779000005</v>
      </c>
      <c r="E18">
        <v>1.6174000500000001</v>
      </c>
      <c r="F18">
        <v>9.9000003020963209E+37</v>
      </c>
      <c r="G18">
        <v>1.6352000200000001</v>
      </c>
      <c r="H18">
        <v>1253.3630371100001</v>
      </c>
      <c r="J18" s="2">
        <f>TREND(Calibration!$A$2:$A$4,Calibration!$B$2:$B$4,C18)</f>
        <v>427.78789473888867</v>
      </c>
      <c r="K18" s="2">
        <f>TREND(Calibration!$A$2:$A$4,Calibration!$C$2:$C$4,E18)</f>
        <v>634.61580942761759</v>
      </c>
      <c r="L18" s="2">
        <f>TREND(Calibration!$A$2:$A$4,Calibration!$D$2:$D$4,G18)</f>
        <v>633.06169822627589</v>
      </c>
    </row>
    <row r="19" spans="1:12" x14ac:dyDescent="0.25">
      <c r="A19">
        <v>85097</v>
      </c>
      <c r="B19">
        <v>15.019000050000001</v>
      </c>
      <c r="C19">
        <v>0.6724</v>
      </c>
      <c r="D19">
        <v>676.04901123000002</v>
      </c>
      <c r="E19">
        <v>1.4808000299999999</v>
      </c>
      <c r="F19">
        <v>9.9000003020963209E+37</v>
      </c>
      <c r="G19">
        <v>1.6335999999999999</v>
      </c>
      <c r="H19">
        <v>9.9000003020963209E+37</v>
      </c>
      <c r="J19" s="2">
        <f>TREND(Calibration!$A$2:$A$4,Calibration!$B$2:$B$4,C19)</f>
        <v>429.13731669181561</v>
      </c>
      <c r="K19" s="2">
        <f>TREND(Calibration!$A$2:$A$4,Calibration!$C$2:$C$4,E19)</f>
        <v>579.34941838272493</v>
      </c>
      <c r="L19" s="2">
        <f>TREND(Calibration!$A$2:$A$4,Calibration!$D$2:$D$4,G19)</f>
        <v>632.40210764675328</v>
      </c>
    </row>
    <row r="20" spans="1:12" x14ac:dyDescent="0.25">
      <c r="A20">
        <v>90097</v>
      </c>
      <c r="B20">
        <v>15.022000309999999</v>
      </c>
      <c r="C20">
        <v>0.67669999999999997</v>
      </c>
      <c r="D20">
        <v>443.49398803999998</v>
      </c>
      <c r="E20">
        <v>1.4602999699999999</v>
      </c>
      <c r="F20">
        <v>9.9000003020963209E+37</v>
      </c>
      <c r="G20">
        <v>1.6266000300000001</v>
      </c>
      <c r="H20">
        <v>1275.4160156200001</v>
      </c>
      <c r="J20" s="2">
        <f>TREND(Calibration!$A$2:$A$4,Calibration!$B$2:$B$4,C20)</f>
        <v>431.77481124756122</v>
      </c>
      <c r="K20" s="2">
        <f>TREND(Calibration!$A$2:$A$4,Calibration!$C$2:$C$4,E20)</f>
        <v>571.05539080934852</v>
      </c>
      <c r="L20" s="2">
        <f>TREND(Calibration!$A$2:$A$4,Calibration!$D$2:$D$4,G20)</f>
        <v>629.51644729941961</v>
      </c>
    </row>
    <row r="21" spans="1:12" x14ac:dyDescent="0.25">
      <c r="A21">
        <v>95097</v>
      </c>
      <c r="B21">
        <v>15.01200008</v>
      </c>
      <c r="C21">
        <v>0.6724</v>
      </c>
      <c r="D21">
        <v>682.07098388999998</v>
      </c>
      <c r="E21">
        <v>1.4726999999999999</v>
      </c>
      <c r="F21">
        <v>9.9000003020963209E+37</v>
      </c>
      <c r="G21">
        <v>1.6288000300000001</v>
      </c>
      <c r="H21">
        <v>9.9000003020963209E+37</v>
      </c>
      <c r="J21" s="2">
        <f>TREND(Calibration!$A$2:$A$4,Calibration!$B$2:$B$4,C21)</f>
        <v>429.13731669181561</v>
      </c>
      <c r="K21" s="2">
        <f>TREND(Calibration!$A$2:$A$4,Calibration!$C$2:$C$4,E21)</f>
        <v>576.07226347853555</v>
      </c>
      <c r="L21" s="2">
        <f>TREND(Calibration!$A$2:$A$4,Calibration!$D$2:$D$4,G21)</f>
        <v>630.42337300969177</v>
      </c>
    </row>
    <row r="22" spans="1:12" x14ac:dyDescent="0.25">
      <c r="A22">
        <v>100098</v>
      </c>
      <c r="B22">
        <v>15.03800011</v>
      </c>
      <c r="C22">
        <v>0.66970003</v>
      </c>
      <c r="D22">
        <v>894.03002930000002</v>
      </c>
      <c r="E22">
        <v>1.4780999399999999</v>
      </c>
      <c r="F22">
        <v>9.9000003020963209E+37</v>
      </c>
      <c r="G22">
        <v>1.63250005</v>
      </c>
      <c r="H22">
        <v>9.9000003020963209E+37</v>
      </c>
      <c r="J22" s="2">
        <f>TREND(Calibration!$A$2:$A$4,Calibration!$B$2:$B$4,C22)</f>
        <v>427.48123386026293</v>
      </c>
      <c r="K22" s="2">
        <f>TREND(Calibration!$A$2:$A$4,Calibration!$C$2:$C$4,E22)</f>
        <v>578.2570010478197</v>
      </c>
      <c r="L22" s="2">
        <f>TREND(Calibration!$A$2:$A$4,Calibration!$D$2:$D$4,G22)</f>
        <v>631.94866540356509</v>
      </c>
    </row>
    <row r="23" spans="1:12" x14ac:dyDescent="0.25">
      <c r="A23">
        <v>105097</v>
      </c>
      <c r="B23">
        <v>15.11900043</v>
      </c>
      <c r="C23">
        <v>0.66700000000000004</v>
      </c>
      <c r="D23">
        <v>1027.1779785199999</v>
      </c>
      <c r="E23">
        <v>1.5829000499999999</v>
      </c>
      <c r="F23">
        <v>9.9000003020963209E+37</v>
      </c>
      <c r="G23">
        <v>1.63250005</v>
      </c>
      <c r="H23">
        <v>9.9000003020963209E+37</v>
      </c>
      <c r="J23" s="2">
        <f>TREND(Calibration!$A$2:$A$4,Calibration!$B$2:$B$4,C23)</f>
        <v>425.8251142264607</v>
      </c>
      <c r="K23" s="2">
        <f>TREND(Calibration!$A$2:$A$4,Calibration!$C$2:$C$4,E23)</f>
        <v>620.65760875496164</v>
      </c>
      <c r="L23" s="2">
        <f>TREND(Calibration!$A$2:$A$4,Calibration!$D$2:$D$4,G23)</f>
        <v>631.94866540356509</v>
      </c>
    </row>
    <row r="24" spans="1:12" x14ac:dyDescent="0.25">
      <c r="A24">
        <v>110098</v>
      </c>
      <c r="B24">
        <v>15.17500019</v>
      </c>
      <c r="C24">
        <v>0.66640001999999998</v>
      </c>
      <c r="D24">
        <v>9.9000003020963209E+37</v>
      </c>
      <c r="E24">
        <v>1.51049995</v>
      </c>
      <c r="F24">
        <v>859.90997314000003</v>
      </c>
      <c r="G24">
        <v>1.63250005</v>
      </c>
      <c r="H24">
        <v>9.9000003020963209E+37</v>
      </c>
      <c r="J24" s="2">
        <f>TREND(Calibration!$A$2:$A$4,Calibration!$B$2:$B$4,C24)</f>
        <v>425.45710399772662</v>
      </c>
      <c r="K24" s="2">
        <f>TREND(Calibration!$A$2:$A$4,Calibration!$C$2:$C$4,E24)</f>
        <v>591.3655761601691</v>
      </c>
      <c r="L24" s="2">
        <f>TREND(Calibration!$A$2:$A$4,Calibration!$D$2:$D$4,G24)</f>
        <v>631.94866540356509</v>
      </c>
    </row>
    <row r="25" spans="1:12" x14ac:dyDescent="0.25">
      <c r="A25">
        <v>115099</v>
      </c>
      <c r="B25">
        <v>15.17500019</v>
      </c>
      <c r="C25">
        <v>0.67129998999999996</v>
      </c>
      <c r="D25">
        <v>9.9000003020963209E+37</v>
      </c>
      <c r="E25">
        <v>1.5067000399999999</v>
      </c>
      <c r="F25">
        <v>414.07800293000003</v>
      </c>
      <c r="G25">
        <v>1.62820005</v>
      </c>
      <c r="H25">
        <v>9.9000003020963209E+37</v>
      </c>
      <c r="J25" s="2">
        <f>TREND(Calibration!$A$2:$A$4,Calibration!$B$2:$B$4,C25)</f>
        <v>428.46260264849798</v>
      </c>
      <c r="K25" s="2">
        <f>TREND(Calibration!$A$2:$A$4,Calibration!$C$2:$C$4,E25)</f>
        <v>589.82818757124062</v>
      </c>
      <c r="L25" s="2">
        <f>TREND(Calibration!$A$2:$A$4,Calibration!$D$2:$D$4,G25)</f>
        <v>630.17603787894211</v>
      </c>
    </row>
    <row r="26" spans="1:12" x14ac:dyDescent="0.25">
      <c r="A26">
        <v>120099</v>
      </c>
      <c r="B26">
        <v>15.152000429999999</v>
      </c>
      <c r="C26">
        <v>0.67290002000000004</v>
      </c>
      <c r="D26">
        <v>1307.1540527300001</v>
      </c>
      <c r="E26">
        <v>1.5028999999999999</v>
      </c>
      <c r="F26">
        <v>537.27899170000001</v>
      </c>
      <c r="G26">
        <v>1.6288000300000001</v>
      </c>
      <c r="H26">
        <v>9.9000003020963209E+37</v>
      </c>
      <c r="J26" s="2">
        <f>TREND(Calibration!$A$2:$A$4,Calibration!$B$2:$B$4,C26)</f>
        <v>429.44401437269096</v>
      </c>
      <c r="K26" s="2">
        <f>TREND(Calibration!$A$2:$A$4,Calibration!$C$2:$C$4,E26)</f>
        <v>588.29074638619363</v>
      </c>
      <c r="L26" s="2">
        <f>TREND(Calibration!$A$2:$A$4,Calibration!$D$2:$D$4,G26)</f>
        <v>630.42337300969177</v>
      </c>
    </row>
    <row r="27" spans="1:12" x14ac:dyDescent="0.25">
      <c r="A27">
        <v>125099</v>
      </c>
      <c r="B27">
        <v>15.11900043</v>
      </c>
      <c r="C27">
        <v>0.66420000999999995</v>
      </c>
      <c r="D27">
        <v>9.9000003020963209E+37</v>
      </c>
      <c r="E27">
        <v>1.52180004</v>
      </c>
      <c r="F27">
        <v>283.59500121999997</v>
      </c>
      <c r="G27">
        <v>1.625</v>
      </c>
      <c r="H27">
        <v>9.9000003020963209E+37</v>
      </c>
      <c r="J27" s="2">
        <f>TREND(Calibration!$A$2:$A$4,Calibration!$B$2:$B$4,C27)</f>
        <v>424.10768204479967</v>
      </c>
      <c r="K27" s="2">
        <f>TREND(Calibration!$A$2:$A$4,Calibration!$C$2:$C$4,E27)</f>
        <v>595.93742902506972</v>
      </c>
      <c r="L27" s="2">
        <f>TREND(Calibration!$A$2:$A$4,Calibration!$D$2:$D$4,G27)</f>
        <v>628.85685259750733</v>
      </c>
    </row>
    <row r="28" spans="1:12" x14ac:dyDescent="0.25">
      <c r="A28">
        <v>130098</v>
      </c>
      <c r="B28">
        <v>15.0909996</v>
      </c>
      <c r="C28">
        <v>0.66700000000000004</v>
      </c>
      <c r="D28">
        <v>1274.5119628899999</v>
      </c>
      <c r="E28">
        <v>1.5099999900000001</v>
      </c>
      <c r="F28">
        <v>250.57899474999999</v>
      </c>
      <c r="G28">
        <v>1.6276999700000001</v>
      </c>
      <c r="H28">
        <v>9.9000003020963209E+37</v>
      </c>
      <c r="J28" s="2">
        <f>TREND(Calibration!$A$2:$A$4,Calibration!$B$2:$B$4,C28)</f>
        <v>425.8251142264607</v>
      </c>
      <c r="K28" s="2">
        <f>TREND(Calibration!$A$2:$A$4,Calibration!$C$2:$C$4,E28)</f>
        <v>591.16329958021834</v>
      </c>
      <c r="L28" s="2">
        <f>TREND(Calibration!$A$2:$A$4,Calibration!$D$2:$D$4,G28)</f>
        <v>629.96988542021813</v>
      </c>
    </row>
    <row r="29" spans="1:12" x14ac:dyDescent="0.25">
      <c r="A29">
        <v>135098</v>
      </c>
      <c r="B29">
        <v>15.071000099999999</v>
      </c>
      <c r="C29">
        <v>0.66860001999999996</v>
      </c>
      <c r="D29">
        <v>9.9000003020963209E+37</v>
      </c>
      <c r="E29">
        <v>1.5175000400000001</v>
      </c>
      <c r="F29">
        <v>275.71301269999998</v>
      </c>
      <c r="G29">
        <v>1.62609994</v>
      </c>
      <c r="H29">
        <v>9.9000003020963209E+37</v>
      </c>
      <c r="J29" s="2">
        <f>TREND(Calibration!$A$2:$A$4,Calibration!$B$2:$B$4,C29)</f>
        <v>426.8065198169453</v>
      </c>
      <c r="K29" s="2">
        <f>TREND(Calibration!$A$2:$A$4,Calibration!$C$2:$C$4,E29)</f>
        <v>594.19771126007208</v>
      </c>
      <c r="L29" s="2">
        <f>TREND(Calibration!$A$2:$A$4,Calibration!$D$2:$D$4,G29)</f>
        <v>629.31029071830585</v>
      </c>
    </row>
    <row r="30" spans="1:12" x14ac:dyDescent="0.25">
      <c r="A30">
        <v>140098</v>
      </c>
      <c r="B30">
        <v>15.15499973</v>
      </c>
      <c r="C30">
        <v>0.67019998999999997</v>
      </c>
      <c r="D30">
        <v>566.50799560999997</v>
      </c>
      <c r="E30">
        <v>1.5305000499999999</v>
      </c>
      <c r="F30">
        <v>1047.5689697299999</v>
      </c>
      <c r="G30">
        <v>1.625</v>
      </c>
      <c r="H30">
        <v>1212.8869628899999</v>
      </c>
      <c r="J30" s="2">
        <f>TREND(Calibration!$A$2:$A$4,Calibration!$B$2:$B$4,C30)</f>
        <v>427.78789473888867</v>
      </c>
      <c r="K30" s="2">
        <f>TREND(Calibration!$A$2:$A$4,Calibration!$C$2:$C$4,E30)</f>
        <v>599.45732715359463</v>
      </c>
      <c r="L30" s="2">
        <f>TREND(Calibration!$A$2:$A$4,Calibration!$D$2:$D$4,G30)</f>
        <v>628.85685259750733</v>
      </c>
    </row>
    <row r="31" spans="1:12" x14ac:dyDescent="0.25">
      <c r="A31">
        <v>145098</v>
      </c>
      <c r="B31">
        <v>15.15799999</v>
      </c>
      <c r="C31">
        <v>0.66640001999999998</v>
      </c>
      <c r="D31">
        <v>9.9000003020963209E+37</v>
      </c>
      <c r="E31">
        <v>1.53530002</v>
      </c>
      <c r="F31">
        <v>751.34997558999999</v>
      </c>
      <c r="G31">
        <v>1.62390006</v>
      </c>
      <c r="H31">
        <v>9.9000003020963209E+37</v>
      </c>
      <c r="J31" s="2">
        <f>TREND(Calibration!$A$2:$A$4,Calibration!$B$2:$B$4,C31)</f>
        <v>425.45710399772662</v>
      </c>
      <c r="K31" s="2">
        <f>TREND(Calibration!$A$2:$A$4,Calibration!$C$2:$C$4,E31)</f>
        <v>601.39932554439838</v>
      </c>
      <c r="L31" s="2">
        <f>TREND(Calibration!$A$2:$A$4,Calibration!$D$2:$D$4,G31)</f>
        <v>628.4034144767088</v>
      </c>
    </row>
    <row r="32" spans="1:12" x14ac:dyDescent="0.25">
      <c r="A32">
        <v>150098</v>
      </c>
      <c r="B32">
        <v>15.239000320000001</v>
      </c>
      <c r="C32">
        <v>0.66589999</v>
      </c>
      <c r="D32">
        <v>825.25500488</v>
      </c>
      <c r="E32">
        <v>1.5563999399999999</v>
      </c>
      <c r="F32">
        <v>970.90600586000005</v>
      </c>
      <c r="G32">
        <v>1.6297999599999999</v>
      </c>
      <c r="H32">
        <v>9.9000003020963209E+37</v>
      </c>
      <c r="J32" s="2">
        <f>TREND(Calibration!$A$2:$A$4,Calibration!$B$2:$B$4,C32)</f>
        <v>425.15040018314306</v>
      </c>
      <c r="K32" s="2">
        <f>TREND(Calibration!$A$2:$A$4,Calibration!$C$2:$C$4,E32)</f>
        <v>609.93604779184716</v>
      </c>
      <c r="L32" s="2">
        <f>TREND(Calibration!$A$2:$A$4,Calibration!$D$2:$D$4,G32)</f>
        <v>630.83558311217928</v>
      </c>
    </row>
    <row r="33" spans="1:12" x14ac:dyDescent="0.25">
      <c r="A33">
        <v>155109</v>
      </c>
      <c r="B33">
        <v>15.329999920000001</v>
      </c>
      <c r="C33">
        <v>0.66369997999999997</v>
      </c>
      <c r="D33">
        <v>726.03601074000005</v>
      </c>
      <c r="E33">
        <v>1.58560002</v>
      </c>
      <c r="F33">
        <v>1197.80895996</v>
      </c>
      <c r="G33">
        <v>1.63789999</v>
      </c>
      <c r="H33">
        <v>9.9000003020963209E+37</v>
      </c>
      <c r="J33" s="2">
        <f>TREND(Calibration!$A$2:$A$4,Calibration!$B$2:$B$4,C33)</f>
        <v>423.80097823021606</v>
      </c>
      <c r="K33" s="2">
        <f>TREND(Calibration!$A$2:$A$4,Calibration!$C$2:$C$4,E33)</f>
        <v>621.74997753960372</v>
      </c>
      <c r="L33" s="2">
        <f>TREND(Calibration!$A$2:$A$4,Calibration!$D$2:$D$4,G33)</f>
        <v>634.17473104898659</v>
      </c>
    </row>
    <row r="34" spans="1:12" x14ac:dyDescent="0.25">
      <c r="A34">
        <v>160100</v>
      </c>
      <c r="B34">
        <v>15.397999759999999</v>
      </c>
      <c r="C34">
        <v>0.67070001000000001</v>
      </c>
      <c r="D34">
        <v>630.09899901999995</v>
      </c>
      <c r="E34">
        <v>1.6174000500000001</v>
      </c>
      <c r="F34">
        <v>9.9000003020963209E+37</v>
      </c>
      <c r="G34">
        <v>1.6357999999999999</v>
      </c>
      <c r="H34">
        <v>1271.6540527300001</v>
      </c>
      <c r="J34" s="2">
        <f>TREND(Calibration!$A$2:$A$4,Calibration!$B$2:$B$4,C34)</f>
        <v>428.09459241976401</v>
      </c>
      <c r="K34" s="2">
        <f>TREND(Calibration!$A$2:$A$4,Calibration!$C$2:$C$4,E34)</f>
        <v>634.61580942761759</v>
      </c>
      <c r="L34" s="2">
        <f>TREND(Calibration!$A$2:$A$4,Calibration!$D$2:$D$4,G34)</f>
        <v>633.30903335702544</v>
      </c>
    </row>
    <row r="35" spans="1:12" x14ac:dyDescent="0.25">
      <c r="A35">
        <v>165100</v>
      </c>
      <c r="B35">
        <v>15.36600018</v>
      </c>
      <c r="C35">
        <v>0.66530001000000005</v>
      </c>
      <c r="D35">
        <v>9.9000003020963209E+37</v>
      </c>
      <c r="E35">
        <v>1.78209996</v>
      </c>
      <c r="F35">
        <v>1088.5539550799999</v>
      </c>
      <c r="G35">
        <v>1.6288000300000001</v>
      </c>
      <c r="H35">
        <v>9.9000003020963209E+37</v>
      </c>
      <c r="J35" s="2">
        <f>TREND(Calibration!$A$2:$A$4,Calibration!$B$2:$B$4,C35)</f>
        <v>424.7823899544091</v>
      </c>
      <c r="K35" s="2">
        <f>TREND(Calibration!$A$2:$A$4,Calibration!$C$2:$C$4,E35)</f>
        <v>701.25100926959863</v>
      </c>
      <c r="L35" s="2">
        <f>TREND(Calibration!$A$2:$A$4,Calibration!$D$2:$D$4,G35)</f>
        <v>630.42337300969177</v>
      </c>
    </row>
    <row r="36" spans="1:12" x14ac:dyDescent="0.25">
      <c r="A36">
        <v>170100</v>
      </c>
      <c r="B36">
        <v>15.333000180000001</v>
      </c>
      <c r="C36">
        <v>0.66259997999999998</v>
      </c>
      <c r="D36">
        <v>613.72100829999999</v>
      </c>
      <c r="E36">
        <v>1.8118000000000001</v>
      </c>
      <c r="F36">
        <v>9.9000003020963209E+37</v>
      </c>
      <c r="G36">
        <v>1.6270999900000001</v>
      </c>
      <c r="H36">
        <v>9.9000003020963209E+37</v>
      </c>
      <c r="J36" s="2">
        <f>TREND(Calibration!$A$2:$A$4,Calibration!$B$2:$B$4,C36)</f>
        <v>423.12627032060675</v>
      </c>
      <c r="K36" s="2">
        <f>TREND(Calibration!$A$2:$A$4,Calibration!$C$2:$C$4,E36)</f>
        <v>713.26721559730595</v>
      </c>
      <c r="L36" s="2">
        <f>TREND(Calibration!$A$2:$A$4,Calibration!$D$2:$D$4,G36)</f>
        <v>629.72255028946847</v>
      </c>
    </row>
    <row r="37" spans="1:12" x14ac:dyDescent="0.25">
      <c r="A37">
        <v>175101</v>
      </c>
      <c r="B37">
        <v>15.28499985</v>
      </c>
      <c r="C37">
        <v>0.66750001999999997</v>
      </c>
      <c r="D37">
        <v>467.04501342999998</v>
      </c>
      <c r="E37">
        <v>1.63740003</v>
      </c>
      <c r="F37">
        <v>9.9000003020963209E+37</v>
      </c>
      <c r="G37">
        <v>1.62609994</v>
      </c>
      <c r="H37">
        <v>1211.9980468700001</v>
      </c>
      <c r="J37" s="2">
        <f>TREND(Calibration!$A$2:$A$4,Calibration!$B$2:$B$4,C37)</f>
        <v>426.13181190733599</v>
      </c>
      <c r="K37" s="2">
        <f>TREND(Calibration!$A$2:$A$4,Calibration!$C$2:$C$4,E37)</f>
        <v>642.70751187077985</v>
      </c>
      <c r="L37" s="2">
        <f>TREND(Calibration!$A$2:$A$4,Calibration!$D$2:$D$4,G37)</f>
        <v>629.31029071830585</v>
      </c>
    </row>
    <row r="38" spans="1:12" x14ac:dyDescent="0.25">
      <c r="A38">
        <v>180100</v>
      </c>
      <c r="B38">
        <v>15.196999549999999</v>
      </c>
      <c r="C38">
        <v>0.66420000999999995</v>
      </c>
      <c r="D38">
        <v>842.62402343999997</v>
      </c>
      <c r="E38">
        <v>1.6045000599999999</v>
      </c>
      <c r="F38">
        <v>9.9000003020963209E+37</v>
      </c>
      <c r="G38">
        <v>1.6217000500000001</v>
      </c>
      <c r="H38">
        <v>9.9000003020963209E+37</v>
      </c>
      <c r="J38" s="2">
        <f>TREND(Calibration!$A$2:$A$4,Calibration!$B$2:$B$4,C38)</f>
        <v>424.10768204479967</v>
      </c>
      <c r="K38" s="2">
        <f>TREND(Calibration!$A$2:$A$4,Calibration!$C$2:$C$4,E38)</f>
        <v>629.39666017847969</v>
      </c>
      <c r="L38" s="2">
        <f>TREND(Calibration!$A$2:$A$4,Calibration!$D$2:$D$4,G38)</f>
        <v>627.49648464404697</v>
      </c>
    </row>
    <row r="39" spans="1:12" x14ac:dyDescent="0.25">
      <c r="A39">
        <v>185101</v>
      </c>
      <c r="B39">
        <v>15.083999629999999</v>
      </c>
      <c r="C39">
        <v>0.66700000000000004</v>
      </c>
      <c r="D39">
        <v>1181.0880127</v>
      </c>
      <c r="E39">
        <v>1.6093000200000001</v>
      </c>
      <c r="F39">
        <v>1225.5209960899999</v>
      </c>
      <c r="G39">
        <v>1.6233999699999999</v>
      </c>
      <c r="H39">
        <v>9.9000003020963209E+37</v>
      </c>
      <c r="J39" s="2">
        <f>TREND(Calibration!$A$2:$A$4,Calibration!$B$2:$B$4,C39)</f>
        <v>425.8251142264607</v>
      </c>
      <c r="K39" s="2">
        <f>TREND(Calibration!$A$2:$A$4,Calibration!$C$2:$C$4,E39)</f>
        <v>631.3386545234282</v>
      </c>
      <c r="L39" s="2">
        <f>TREND(Calibration!$A$2:$A$4,Calibration!$D$2:$D$4,G39)</f>
        <v>628.19725789559504</v>
      </c>
    </row>
    <row r="40" spans="1:12" x14ac:dyDescent="0.25">
      <c r="A40">
        <v>190113</v>
      </c>
      <c r="B40">
        <v>15.03499985</v>
      </c>
      <c r="C40">
        <v>0.66750001999999997</v>
      </c>
      <c r="D40">
        <v>239.31900024000001</v>
      </c>
      <c r="E40">
        <v>1.7130000599999999</v>
      </c>
      <c r="F40">
        <v>9.9000003020963209E+37</v>
      </c>
      <c r="G40">
        <v>1.6276999700000001</v>
      </c>
      <c r="H40">
        <v>1020.62097168</v>
      </c>
      <c r="J40" s="2">
        <f>TREND(Calibration!$A$2:$A$4,Calibration!$B$2:$B$4,C40)</f>
        <v>426.13181190733599</v>
      </c>
      <c r="K40" s="2">
        <f>TREND(Calibration!$A$2:$A$4,Calibration!$C$2:$C$4,E40)</f>
        <v>673.29418983016535</v>
      </c>
      <c r="L40" s="2">
        <f>TREND(Calibration!$A$2:$A$4,Calibration!$D$2:$D$4,G40)</f>
        <v>629.96988542021813</v>
      </c>
    </row>
    <row r="41" spans="1:12" x14ac:dyDescent="0.25">
      <c r="A41">
        <v>195101</v>
      </c>
      <c r="B41">
        <v>15.045000079999999</v>
      </c>
      <c r="C41">
        <v>0.66530001000000005</v>
      </c>
      <c r="D41">
        <v>326.16699218999997</v>
      </c>
      <c r="E41">
        <v>2.1136999099999998</v>
      </c>
      <c r="F41">
        <v>9.9000003020963209E+37</v>
      </c>
      <c r="G41">
        <v>1.6309000300000001</v>
      </c>
      <c r="H41">
        <v>9.9000003020963209E+37</v>
      </c>
      <c r="J41" s="2">
        <f>TREND(Calibration!$A$2:$A$4,Calibration!$B$2:$B$4,C41)</f>
        <v>424.7823899544091</v>
      </c>
      <c r="K41" s="2">
        <f>TREND(Calibration!$A$2:$A$4,Calibration!$C$2:$C$4,E41)</f>
        <v>835.41154970851517</v>
      </c>
      <c r="L41" s="2">
        <f>TREND(Calibration!$A$2:$A$4,Calibration!$D$2:$D$4,G41)</f>
        <v>631.28907482404247</v>
      </c>
    </row>
    <row r="42" spans="1:12" x14ac:dyDescent="0.25">
      <c r="A42">
        <v>200101</v>
      </c>
      <c r="B42">
        <v>15.038999560000001</v>
      </c>
      <c r="C42">
        <v>0.65990000999999998</v>
      </c>
      <c r="D42">
        <v>1174.4370117200001</v>
      </c>
      <c r="E42">
        <v>1.9716999500000001</v>
      </c>
      <c r="F42">
        <v>9.9000003020963209E+37</v>
      </c>
      <c r="G42">
        <v>1.63789999</v>
      </c>
      <c r="H42">
        <v>9.9000003020963209E+37</v>
      </c>
      <c r="J42" s="2">
        <f>TREND(Calibration!$A$2:$A$4,Calibration!$B$2:$B$4,C42)</f>
        <v>421.47018748905407</v>
      </c>
      <c r="K42" s="2">
        <f>TREND(Calibration!$A$2:$A$4,Calibration!$C$2:$C$4,E42)</f>
        <v>777.96042109433859</v>
      </c>
      <c r="L42" s="2">
        <f>TREND(Calibration!$A$2:$A$4,Calibration!$D$2:$D$4,G42)</f>
        <v>634.17473104898659</v>
      </c>
    </row>
    <row r="43" spans="1:12" x14ac:dyDescent="0.25">
      <c r="A43">
        <v>205100</v>
      </c>
      <c r="B43">
        <v>15.02600002</v>
      </c>
      <c r="C43">
        <v>0.65880000999999999</v>
      </c>
      <c r="D43">
        <v>1020.11901855</v>
      </c>
      <c r="E43">
        <v>1.79830003</v>
      </c>
      <c r="F43">
        <v>9.9000003020963209E+37</v>
      </c>
      <c r="G43">
        <v>1.6335999999999999</v>
      </c>
      <c r="H43">
        <v>9.9000003020963209E+37</v>
      </c>
      <c r="J43" s="2">
        <f>TREND(Calibration!$A$2:$A$4,Calibration!$B$2:$B$4,C43)</f>
        <v>420.79547957944476</v>
      </c>
      <c r="K43" s="2">
        <f>TREND(Calibration!$A$2:$A$4,Calibration!$C$2:$C$4,E43)</f>
        <v>707.80532312383252</v>
      </c>
      <c r="L43" s="2">
        <f>TREND(Calibration!$A$2:$A$4,Calibration!$D$2:$D$4,G43)</f>
        <v>632.40210764675328</v>
      </c>
    </row>
    <row r="44" spans="1:12" x14ac:dyDescent="0.25">
      <c r="A44">
        <v>210100</v>
      </c>
      <c r="B44">
        <v>15.00599957</v>
      </c>
      <c r="C44">
        <v>0.65780002000000004</v>
      </c>
      <c r="D44">
        <v>948.40997314000003</v>
      </c>
      <c r="E44">
        <v>1.7053999900000001</v>
      </c>
      <c r="F44">
        <v>9.9000003020963209E+37</v>
      </c>
      <c r="G44">
        <v>1.63250005</v>
      </c>
      <c r="H44">
        <v>9.9000003020963209E+37</v>
      </c>
      <c r="J44" s="2">
        <f>TREND(Calibration!$A$2:$A$4,Calibration!$B$2:$B$4,C44)</f>
        <v>420.18211488623547</v>
      </c>
      <c r="K44" s="2">
        <f>TREND(Calibration!$A$2:$A$4,Calibration!$C$2:$C$4,E44)</f>
        <v>670.21931150592684</v>
      </c>
      <c r="L44" s="2">
        <f>TREND(Calibration!$A$2:$A$4,Calibration!$D$2:$D$4,G44)</f>
        <v>631.94866540356509</v>
      </c>
    </row>
    <row r="45" spans="1:12" x14ac:dyDescent="0.25">
      <c r="A45">
        <v>215101</v>
      </c>
      <c r="B45">
        <v>14.95400047</v>
      </c>
      <c r="C45">
        <v>0.64639997000000005</v>
      </c>
      <c r="D45">
        <v>9.9000003020963209E+37</v>
      </c>
      <c r="E45">
        <v>1.8961000400000001</v>
      </c>
      <c r="F45">
        <v>953.04101562000005</v>
      </c>
      <c r="G45">
        <v>1.6309000300000001</v>
      </c>
      <c r="H45">
        <v>9.9000003020963209E+37</v>
      </c>
      <c r="J45" s="2">
        <f>TREND(Calibration!$A$2:$A$4,Calibration!$B$2:$B$4,C45)</f>
        <v>413.18965679083362</v>
      </c>
      <c r="K45" s="2">
        <f>TREND(Calibration!$A$2:$A$4,Calibration!$C$2:$C$4,E45)</f>
        <v>747.37379168521636</v>
      </c>
      <c r="L45" s="2">
        <f>TREND(Calibration!$A$2:$A$4,Calibration!$D$2:$D$4,G45)</f>
        <v>631.28907482404247</v>
      </c>
    </row>
    <row r="46" spans="1:12" x14ac:dyDescent="0.25">
      <c r="A46">
        <v>220101</v>
      </c>
      <c r="B46">
        <v>14.84000015</v>
      </c>
      <c r="C46">
        <v>0.65020001000000005</v>
      </c>
      <c r="D46">
        <v>64.815002440000001</v>
      </c>
      <c r="E46">
        <v>1.8837000100000001</v>
      </c>
      <c r="F46">
        <v>1174.19104004</v>
      </c>
      <c r="G46">
        <v>1.62820005</v>
      </c>
      <c r="H46">
        <v>9.9000003020963209E+37</v>
      </c>
      <c r="J46" s="2">
        <f>TREND(Calibration!$A$2:$A$4,Calibration!$B$2:$B$4,C46)</f>
        <v>415.52049046795355</v>
      </c>
      <c r="K46" s="2">
        <f>TREND(Calibration!$A$2:$A$4,Calibration!$C$2:$C$4,E46)</f>
        <v>742.35691901602934</v>
      </c>
      <c r="L46" s="2">
        <f>TREND(Calibration!$A$2:$A$4,Calibration!$D$2:$D$4,G46)</f>
        <v>630.17603787894211</v>
      </c>
    </row>
    <row r="47" spans="1:12" x14ac:dyDescent="0.25">
      <c r="A47">
        <v>225100</v>
      </c>
      <c r="B47">
        <v>14.769000050000001</v>
      </c>
      <c r="C47">
        <v>0.65509998999999997</v>
      </c>
      <c r="D47">
        <v>844.39398193</v>
      </c>
      <c r="E47">
        <v>1.81939995</v>
      </c>
      <c r="F47">
        <v>9.9000003020963209E+37</v>
      </c>
      <c r="G47">
        <v>1.6319999700000001</v>
      </c>
      <c r="H47">
        <v>1164.1860351600001</v>
      </c>
      <c r="J47" s="2">
        <f>TREND(Calibration!$A$2:$A$4,Calibration!$B$2:$B$4,C47)</f>
        <v>418.52599525243312</v>
      </c>
      <c r="K47" s="2">
        <f>TREND(Calibration!$A$2:$A$4,Calibration!$C$2:$C$4,E47)</f>
        <v>716.3420453712813</v>
      </c>
      <c r="L47" s="2">
        <f>TREND(Calibration!$A$2:$A$4,Calibration!$D$2:$D$4,G47)</f>
        <v>631.74251294484111</v>
      </c>
    </row>
    <row r="48" spans="1:12" x14ac:dyDescent="0.25">
      <c r="A48">
        <v>230101</v>
      </c>
      <c r="B48">
        <v>14.680999760000001</v>
      </c>
      <c r="C48">
        <v>0.65450001000000002</v>
      </c>
      <c r="D48">
        <v>9.9000003020963209E+37</v>
      </c>
      <c r="E48">
        <v>1.7503000500000001</v>
      </c>
      <c r="F48">
        <v>833.07098388999998</v>
      </c>
      <c r="G48">
        <v>1.6439000399999999</v>
      </c>
      <c r="H48">
        <v>9.9000003020963209E+37</v>
      </c>
      <c r="J48" s="2">
        <f>TREND(Calibration!$A$2:$A$4,Calibration!$B$2:$B$4,C48)</f>
        <v>418.15798502369915</v>
      </c>
      <c r="K48" s="2">
        <f>TREND(Calibration!$A$2:$A$4,Calibration!$C$2:$C$4,E48)</f>
        <v>688.38522593184814</v>
      </c>
      <c r="L48" s="2">
        <f>TREND(Calibration!$A$2:$A$4,Calibration!$D$2:$D$4,G48)</f>
        <v>636.64818541622242</v>
      </c>
    </row>
    <row r="49" spans="1:12" x14ac:dyDescent="0.25">
      <c r="A49">
        <v>235100</v>
      </c>
      <c r="B49">
        <v>14.571000099999999</v>
      </c>
      <c r="C49">
        <v>0.65399998000000004</v>
      </c>
      <c r="D49">
        <v>1314.9470214800001</v>
      </c>
      <c r="E49">
        <v>1.7508000100000001</v>
      </c>
      <c r="F49">
        <v>1178.93395996</v>
      </c>
      <c r="G49">
        <v>1.64059997</v>
      </c>
      <c r="H49">
        <v>9.9000003020963209E+37</v>
      </c>
      <c r="J49" s="2">
        <f>TREND(Calibration!$A$2:$A$4,Calibration!$B$2:$B$4,C49)</f>
        <v>417.85128120911554</v>
      </c>
      <c r="K49" s="2">
        <f>TREND(Calibration!$A$2:$A$4,Calibration!$C$2:$C$4,E49)</f>
        <v>688.58750251179879</v>
      </c>
      <c r="L49" s="2">
        <f>TREND(Calibration!$A$2:$A$4,Calibration!$D$2:$D$4,G49)</f>
        <v>635.28776799408706</v>
      </c>
    </row>
    <row r="50" spans="1:12" x14ac:dyDescent="0.25">
      <c r="A50">
        <v>240101</v>
      </c>
      <c r="B50">
        <v>14.458000180000001</v>
      </c>
      <c r="C50">
        <v>0.65240001999999997</v>
      </c>
      <c r="D50">
        <v>9.9000003020963209E+37</v>
      </c>
      <c r="E50">
        <v>1.74059999</v>
      </c>
      <c r="F50">
        <v>537.65301513999998</v>
      </c>
      <c r="G50">
        <v>1.63469994</v>
      </c>
      <c r="H50">
        <v>9.9000003020963209E+37</v>
      </c>
      <c r="J50" s="2">
        <f>TREND(Calibration!$A$2:$A$4,Calibration!$B$2:$B$4,C50)</f>
        <v>416.86991242088044</v>
      </c>
      <c r="K50" s="2">
        <f>TREND(Calibration!$A$2:$A$4,Calibration!$C$2:$C$4,E50)</f>
        <v>684.46072204730308</v>
      </c>
      <c r="L50" s="2">
        <f>TREND(Calibration!$A$2:$A$4,Calibration!$D$2:$D$4,G50)</f>
        <v>632.8555457675518</v>
      </c>
    </row>
    <row r="51" spans="1:12" x14ac:dyDescent="0.25">
      <c r="A51">
        <v>245100</v>
      </c>
      <c r="B51">
        <v>14.458000180000001</v>
      </c>
      <c r="C51">
        <v>0.64969999</v>
      </c>
      <c r="D51">
        <v>9.9000003020963209E+37</v>
      </c>
      <c r="E51">
        <v>1.9134000499999999</v>
      </c>
      <c r="F51">
        <v>526.03802489999998</v>
      </c>
      <c r="G51">
        <v>1.63849998</v>
      </c>
      <c r="H51">
        <v>9.9000003020963209E+37</v>
      </c>
      <c r="J51" s="2">
        <f>TREND(Calibration!$A$2:$A$4,Calibration!$B$2:$B$4,C51)</f>
        <v>415.21379278707821</v>
      </c>
      <c r="K51" s="2">
        <f>TREND(Calibration!$A$2:$A$4,Calibration!$C$2:$C$4,E51)</f>
        <v>754.37312534373666</v>
      </c>
      <c r="L51" s="2">
        <f>TREND(Calibration!$A$2:$A$4,Calibration!$D$2:$D$4,G51)</f>
        <v>634.4220703021258</v>
      </c>
    </row>
    <row r="52" spans="1:12" x14ac:dyDescent="0.25">
      <c r="A52">
        <v>250101</v>
      </c>
      <c r="B52">
        <v>14.411999700000001</v>
      </c>
      <c r="C52">
        <v>0.65339999999999998</v>
      </c>
      <c r="D52">
        <v>891.85302734000004</v>
      </c>
      <c r="E52">
        <v>1.85720003</v>
      </c>
      <c r="F52">
        <v>1059.1479492200001</v>
      </c>
      <c r="G52">
        <v>1.6400999999999999</v>
      </c>
      <c r="H52">
        <v>1271.6569824200001</v>
      </c>
      <c r="J52" s="2">
        <f>TREND(Calibration!$A$2:$A$4,Calibration!$B$2:$B$4,C52)</f>
        <v>417.48327098038152</v>
      </c>
      <c r="K52" s="2">
        <f>TREND(Calibration!$A$2:$A$4,Calibration!$C$2:$C$4,E52)</f>
        <v>731.63541064903325</v>
      </c>
      <c r="L52" s="2">
        <f>TREND(Calibration!$A$2:$A$4,Calibration!$D$2:$D$4,G52)</f>
        <v>635.08166088164842</v>
      </c>
    </row>
    <row r="53" spans="1:12" x14ac:dyDescent="0.25">
      <c r="A53">
        <v>255100</v>
      </c>
      <c r="B53">
        <v>14.38700008</v>
      </c>
      <c r="C53">
        <v>0.65450001000000002</v>
      </c>
      <c r="D53">
        <v>1158.27697754</v>
      </c>
      <c r="E53">
        <v>1.8711999699999999</v>
      </c>
      <c r="F53">
        <v>1287.69494629</v>
      </c>
      <c r="G53">
        <v>1.6504000400000001</v>
      </c>
      <c r="H53">
        <v>9.9000003020963209E+37</v>
      </c>
      <c r="J53" s="2">
        <f>TREND(Calibration!$A$2:$A$4,Calibration!$B$2:$B$4,C53)</f>
        <v>418.15798502369915</v>
      </c>
      <c r="K53" s="2">
        <f>TREND(Calibration!$A$2:$A$4,Calibration!$C$2:$C$4,E53)</f>
        <v>737.29958374831267</v>
      </c>
      <c r="L53" s="2">
        <f>TREND(Calibration!$A$2:$A$4,Calibration!$D$2:$D$4,G53)</f>
        <v>639.32773865111767</v>
      </c>
    </row>
    <row r="54" spans="1:12" x14ac:dyDescent="0.25">
      <c r="A54">
        <v>260100</v>
      </c>
      <c r="B54">
        <v>14.32800007</v>
      </c>
      <c r="C54">
        <v>0.65179997999999995</v>
      </c>
      <c r="D54">
        <v>969.53100586000005</v>
      </c>
      <c r="E54">
        <v>1.9322999700000001</v>
      </c>
      <c r="F54">
        <v>1358.0639648399999</v>
      </c>
      <c r="G54">
        <v>1.65199995</v>
      </c>
      <c r="H54">
        <v>9.9000003020963209E+37</v>
      </c>
      <c r="J54" s="2">
        <f>TREND(Calibration!$A$2:$A$4,Calibration!$B$2:$B$4,C54)</f>
        <v>416.50186538989681</v>
      </c>
      <c r="K54" s="2">
        <f>TREND(Calibration!$A$2:$A$4,Calibration!$C$2:$C$4,E54)</f>
        <v>762.01975943234947</v>
      </c>
      <c r="L54" s="2">
        <f>TREND(Calibration!$A$2:$A$4,Calibration!$D$2:$D$4,G54)</f>
        <v>639.98728388435472</v>
      </c>
    </row>
    <row r="55" spans="1:12" x14ac:dyDescent="0.25">
      <c r="A55">
        <v>265112</v>
      </c>
      <c r="B55">
        <v>14.305999760000001</v>
      </c>
      <c r="C55">
        <v>0.65670002000000005</v>
      </c>
      <c r="D55">
        <v>385.24099731000001</v>
      </c>
      <c r="E55">
        <v>1.84909999</v>
      </c>
      <c r="F55">
        <v>9.9000003020963209E+37</v>
      </c>
      <c r="G55">
        <v>1.6513999699999999</v>
      </c>
      <c r="H55">
        <v>1296.1719970700001</v>
      </c>
      <c r="J55" s="2">
        <f>TREND(Calibration!$A$2:$A$4,Calibration!$B$2:$B$4,C55)</f>
        <v>419.5074069766261</v>
      </c>
      <c r="K55" s="2">
        <f>TREND(Calibration!$A$2:$A$4,Calibration!$C$2:$C$4,E55)</f>
        <v>728.35825169898862</v>
      </c>
      <c r="L55" s="2">
        <f>TREND(Calibration!$A$2:$A$4,Calibration!$D$2:$D$4,G55)</f>
        <v>639.73994875360518</v>
      </c>
    </row>
    <row r="56" spans="1:12" x14ac:dyDescent="0.25">
      <c r="A56">
        <v>270100</v>
      </c>
      <c r="B56">
        <v>14.25399971</v>
      </c>
      <c r="C56">
        <v>0.65880000999999999</v>
      </c>
      <c r="D56">
        <v>1082.42004395</v>
      </c>
      <c r="E56">
        <v>1.8118000000000001</v>
      </c>
      <c r="F56">
        <v>1237.50097656</v>
      </c>
      <c r="G56">
        <v>1.6482000400000001</v>
      </c>
      <c r="H56">
        <v>9.9000003020963209E+37</v>
      </c>
      <c r="J56" s="2">
        <f>TREND(Calibration!$A$2:$A$4,Calibration!$B$2:$B$4,C56)</f>
        <v>420.79547957944476</v>
      </c>
      <c r="K56" s="2">
        <f>TREND(Calibration!$A$2:$A$4,Calibration!$C$2:$C$4,E56)</f>
        <v>713.26721559730595</v>
      </c>
      <c r="L56" s="2">
        <f>TREND(Calibration!$A$2:$A$4,Calibration!$D$2:$D$4,G56)</f>
        <v>638.42081294084551</v>
      </c>
    </row>
    <row r="57" spans="1:12" x14ac:dyDescent="0.25">
      <c r="A57">
        <v>275100</v>
      </c>
      <c r="B57">
        <v>14.18900013</v>
      </c>
      <c r="C57">
        <v>0.65609998000000003</v>
      </c>
      <c r="D57">
        <v>884.91400146000001</v>
      </c>
      <c r="E57">
        <v>1.7638000199999999</v>
      </c>
      <c r="F57">
        <v>1358.0920410199999</v>
      </c>
      <c r="G57">
        <v>1.6390000600000001</v>
      </c>
      <c r="H57">
        <v>9.9000003020963209E+37</v>
      </c>
      <c r="J57" s="2">
        <f>TREND(Calibration!$A$2:$A$4,Calibration!$B$2:$B$4,C57)</f>
        <v>419.13935994564247</v>
      </c>
      <c r="K57" s="2">
        <f>TREND(Calibration!$A$2:$A$4,Calibration!$C$2:$C$4,E57)</f>
        <v>693.84711840532145</v>
      </c>
      <c r="L57" s="2">
        <f>TREND(Calibration!$A$2:$A$4,Calibration!$D$2:$D$4,G57)</f>
        <v>634.62822276084989</v>
      </c>
    </row>
    <row r="58" spans="1:12" x14ac:dyDescent="0.25">
      <c r="A58">
        <v>280101</v>
      </c>
      <c r="B58">
        <v>14.102000240000001</v>
      </c>
      <c r="C58">
        <v>0.65609998000000003</v>
      </c>
      <c r="D58">
        <v>488.55200194999998</v>
      </c>
      <c r="E58">
        <v>1.7924</v>
      </c>
      <c r="F58">
        <v>9.9000003020963209E+37</v>
      </c>
      <c r="G58">
        <v>1.6335999999999999</v>
      </c>
      <c r="H58">
        <v>9.9000003020963209E+37</v>
      </c>
      <c r="J58" s="2">
        <f>TREND(Calibration!$A$2:$A$4,Calibration!$B$2:$B$4,C58)</f>
        <v>419.13935994564247</v>
      </c>
      <c r="K58" s="2">
        <f>TREND(Calibration!$A$2:$A$4,Calibration!$C$2:$C$4,E58)</f>
        <v>705.41825637847921</v>
      </c>
      <c r="L58" s="2">
        <f>TREND(Calibration!$A$2:$A$4,Calibration!$D$2:$D$4,G58)</f>
        <v>632.40210764675328</v>
      </c>
    </row>
    <row r="59" spans="1:12" x14ac:dyDescent="0.25">
      <c r="A59">
        <v>285100</v>
      </c>
      <c r="B59">
        <v>14.024999619999999</v>
      </c>
      <c r="C59">
        <v>0.66530001000000005</v>
      </c>
      <c r="D59">
        <v>459.30398559999998</v>
      </c>
      <c r="E59">
        <v>1.7864999800000001</v>
      </c>
      <c r="F59">
        <v>9.9000003020963209E+37</v>
      </c>
      <c r="G59">
        <v>1.63789999</v>
      </c>
      <c r="H59">
        <v>9.9000003020963209E+37</v>
      </c>
      <c r="J59" s="2">
        <f>TREND(Calibration!$A$2:$A$4,Calibration!$B$2:$B$4,C59)</f>
        <v>424.7823899544091</v>
      </c>
      <c r="K59" s="2">
        <f>TREND(Calibration!$A$2:$A$4,Calibration!$C$2:$C$4,E59)</f>
        <v>703.03119367898125</v>
      </c>
      <c r="L59" s="2">
        <f>TREND(Calibration!$A$2:$A$4,Calibration!$D$2:$D$4,G59)</f>
        <v>634.17473104898659</v>
      </c>
    </row>
    <row r="60" spans="1:12" x14ac:dyDescent="0.25">
      <c r="A60">
        <v>290100</v>
      </c>
      <c r="B60">
        <v>13.920000079999999</v>
      </c>
      <c r="C60">
        <v>0.66369997999999997</v>
      </c>
      <c r="D60">
        <v>410.87399291999998</v>
      </c>
      <c r="E60">
        <v>1.88909996</v>
      </c>
      <c r="F60">
        <v>9.9000003020963209E+37</v>
      </c>
      <c r="G60">
        <v>1.6396000399999999</v>
      </c>
      <c r="H60">
        <v>1284.3339843700001</v>
      </c>
      <c r="J60" s="2">
        <f>TREND(Calibration!$A$2:$A$4,Calibration!$B$2:$B$4,C60)</f>
        <v>423.80097823021606</v>
      </c>
      <c r="K60" s="2">
        <f>TREND(Calibration!$A$2:$A$4,Calibration!$C$2:$C$4,E60)</f>
        <v>744.54166063116872</v>
      </c>
      <c r="L60" s="2">
        <f>TREND(Calibration!$A$2:$A$4,Calibration!$D$2:$D$4,G60)</f>
        <v>634.87555789159944</v>
      </c>
    </row>
    <row r="61" spans="1:12" x14ac:dyDescent="0.25">
      <c r="A61">
        <v>295101</v>
      </c>
      <c r="B61">
        <v>13.899999619999999</v>
      </c>
      <c r="C61">
        <v>0.66369997999999997</v>
      </c>
      <c r="D61">
        <v>284.24398803999998</v>
      </c>
      <c r="E61">
        <v>2.0122001200000001</v>
      </c>
      <c r="F61">
        <v>9.9000003020963209E+37</v>
      </c>
      <c r="G61">
        <v>1.64230001</v>
      </c>
      <c r="H61">
        <v>9.9000003020963209E+37</v>
      </c>
      <c r="J61" s="2">
        <f>TREND(Calibration!$A$2:$A$4,Calibration!$B$2:$B$4,C61)</f>
        <v>423.80097823021606</v>
      </c>
      <c r="K61" s="2">
        <f>TREND(Calibration!$A$2:$A$4,Calibration!$C$2:$C$4,E61)</f>
        <v>794.34620370699588</v>
      </c>
      <c r="L61" s="2">
        <f>TREND(Calibration!$A$2:$A$4,Calibration!$D$2:$D$4,G61)</f>
        <v>635.98859071431025</v>
      </c>
    </row>
    <row r="62" spans="1:12" x14ac:dyDescent="0.25">
      <c r="A62">
        <v>300100</v>
      </c>
      <c r="B62">
        <v>13.84899998</v>
      </c>
      <c r="C62">
        <v>0.66320002</v>
      </c>
      <c r="D62">
        <v>648.68597411999997</v>
      </c>
      <c r="E62">
        <v>1.8123999799999999</v>
      </c>
      <c r="F62">
        <v>9.9000003020963209E+37</v>
      </c>
      <c r="G62">
        <v>1.6492999800000001</v>
      </c>
      <c r="H62">
        <v>9.9000003020963209E+37</v>
      </c>
      <c r="J62" s="2">
        <f>TREND(Calibration!$A$2:$A$4,Calibration!$B$2:$B$4,C62)</f>
        <v>423.49431735159038</v>
      </c>
      <c r="K62" s="2">
        <f>TREND(Calibration!$A$2:$A$4,Calibration!$C$2:$C$4,E62)</f>
        <v>713.50995882164159</v>
      </c>
      <c r="L62" s="2">
        <f>TREND(Calibration!$A$2:$A$4,Calibration!$D$2:$D$4,G62)</f>
        <v>638.87425106164403</v>
      </c>
    </row>
    <row r="63" spans="1:12" x14ac:dyDescent="0.25">
      <c r="A63">
        <v>305102</v>
      </c>
      <c r="B63">
        <v>13.864999770000001</v>
      </c>
      <c r="C63">
        <v>0.66259997999999998</v>
      </c>
      <c r="D63">
        <v>395.53298949999999</v>
      </c>
      <c r="E63">
        <v>1.77569997</v>
      </c>
      <c r="F63">
        <v>9.9000003020963209E+37</v>
      </c>
      <c r="G63">
        <v>1.64660001</v>
      </c>
      <c r="H63">
        <v>1041.0040283200001</v>
      </c>
      <c r="J63" s="2">
        <f>TREND(Calibration!$A$2:$A$4,Calibration!$B$2:$B$4,C63)</f>
        <v>423.12627032060675</v>
      </c>
      <c r="K63" s="2">
        <f>TREND(Calibration!$A$2:$A$4,Calibration!$C$2:$C$4,E63)</f>
        <v>698.66166594429455</v>
      </c>
      <c r="L63" s="2">
        <f>TREND(Calibration!$A$2:$A$4,Calibration!$D$2:$D$4,G63)</f>
        <v>637.76121823893322</v>
      </c>
    </row>
    <row r="64" spans="1:12" x14ac:dyDescent="0.25">
      <c r="A64">
        <v>310100</v>
      </c>
      <c r="B64">
        <v>13.85400009</v>
      </c>
      <c r="C64">
        <v>0.66860001999999996</v>
      </c>
      <c r="D64">
        <v>1282.4739990200001</v>
      </c>
      <c r="E64">
        <v>1.8296999899999999</v>
      </c>
      <c r="F64">
        <v>9.9000003020963209E+37</v>
      </c>
      <c r="G64">
        <v>1.6513999699999999</v>
      </c>
      <c r="H64">
        <v>9.9000003020963209E+37</v>
      </c>
      <c r="J64" s="2">
        <f>TREND(Calibration!$A$2:$A$4,Calibration!$B$2:$B$4,C64)</f>
        <v>426.8065198169453</v>
      </c>
      <c r="K64" s="2">
        <f>TREND(Calibration!$A$2:$A$4,Calibration!$C$2:$C$4,E64)</f>
        <v>720.50929248016189</v>
      </c>
      <c r="L64" s="2">
        <f>TREND(Calibration!$A$2:$A$4,Calibration!$D$2:$D$4,G64)</f>
        <v>639.73994875360518</v>
      </c>
    </row>
    <row r="65" spans="1:12" x14ac:dyDescent="0.25">
      <c r="A65">
        <v>315101</v>
      </c>
      <c r="B65">
        <v>13.81299973</v>
      </c>
      <c r="C65">
        <v>0.66259997999999998</v>
      </c>
      <c r="D65">
        <v>9.9000003020963209E+37</v>
      </c>
      <c r="E65">
        <v>1.8906999799999999</v>
      </c>
      <c r="F65">
        <v>1243.5340576200001</v>
      </c>
      <c r="G65">
        <v>1.6574000099999999</v>
      </c>
      <c r="H65">
        <v>9.9000003020963209E+37</v>
      </c>
      <c r="J65" s="2">
        <f>TREND(Calibration!$A$2:$A$4,Calibration!$B$2:$B$4,C65)</f>
        <v>423.12627032060675</v>
      </c>
      <c r="K65" s="2">
        <f>TREND(Calibration!$A$2:$A$4,Calibration!$C$2:$C$4,E65)</f>
        <v>745.18900556566905</v>
      </c>
      <c r="L65" s="2">
        <f>TREND(Calibration!$A$2:$A$4,Calibration!$D$2:$D$4,G65)</f>
        <v>642.21339899845134</v>
      </c>
    </row>
    <row r="66" spans="1:12" x14ac:dyDescent="0.25">
      <c r="A66">
        <v>320101</v>
      </c>
      <c r="B66">
        <v>13.81400013</v>
      </c>
      <c r="C66">
        <v>0.66369997999999997</v>
      </c>
      <c r="D66">
        <v>646.07098388999998</v>
      </c>
      <c r="E66">
        <v>1.7897000300000001</v>
      </c>
      <c r="F66">
        <v>9.9000003020963209E+37</v>
      </c>
      <c r="G66">
        <v>1.6648999499999999</v>
      </c>
      <c r="H66">
        <v>9.9000003020963209E+37</v>
      </c>
      <c r="J66" s="2">
        <f>TREND(Calibration!$A$2:$A$4,Calibration!$B$2:$B$4,C66)</f>
        <v>423.80097823021606</v>
      </c>
      <c r="K66" s="2">
        <f>TREND(Calibration!$A$2:$A$4,Calibration!$C$2:$C$4,E66)</f>
        <v>704.32588759383725</v>
      </c>
      <c r="L66" s="2">
        <f>TREND(Calibration!$A$2:$A$4,Calibration!$D$2:$D$4,G66)</f>
        <v>645.30516645822365</v>
      </c>
    </row>
    <row r="67" spans="1:12" x14ac:dyDescent="0.25">
      <c r="A67">
        <v>325102</v>
      </c>
      <c r="B67">
        <v>13.819000239999999</v>
      </c>
      <c r="C67">
        <v>0.66700000000000004</v>
      </c>
      <c r="D67">
        <v>982.72302246000004</v>
      </c>
      <c r="E67">
        <v>1.7676000599999999</v>
      </c>
      <c r="F67">
        <v>1344.5920410199999</v>
      </c>
      <c r="G67">
        <v>1.6621999700000001</v>
      </c>
      <c r="H67">
        <v>9.9000003020963209E+37</v>
      </c>
      <c r="J67" s="2">
        <f>TREND(Calibration!$A$2:$A$4,Calibration!$B$2:$B$4,C67)</f>
        <v>425.8251142264607</v>
      </c>
      <c r="K67" s="2">
        <f>TREND(Calibration!$A$2:$A$4,Calibration!$C$2:$C$4,E67)</f>
        <v>695.38455959036833</v>
      </c>
      <c r="L67" s="2">
        <f>TREND(Calibration!$A$2:$A$4,Calibration!$D$2:$D$4,G67)</f>
        <v>644.1921295131234</v>
      </c>
    </row>
    <row r="68" spans="1:12" x14ac:dyDescent="0.25">
      <c r="A68">
        <v>330102</v>
      </c>
      <c r="B68">
        <v>13.835000040000001</v>
      </c>
      <c r="C68">
        <v>0.66589999</v>
      </c>
      <c r="D68">
        <v>785.33599853999999</v>
      </c>
      <c r="E68">
        <v>1.76049995</v>
      </c>
      <c r="F68">
        <v>9.9000003020963209E+37</v>
      </c>
      <c r="G68">
        <v>1.65470004</v>
      </c>
      <c r="H68">
        <v>9.9000003020963209E+37</v>
      </c>
      <c r="J68" s="2">
        <f>TREND(Calibration!$A$2:$A$4,Calibration!$B$2:$B$4,C68)</f>
        <v>425.15040018314306</v>
      </c>
      <c r="K68" s="2">
        <f>TREND(Calibration!$A$2:$A$4,Calibration!$C$2:$C$4,E68)</f>
        <v>692.51195784608058</v>
      </c>
      <c r="L68" s="2">
        <f>TREND(Calibration!$A$2:$A$4,Calibration!$D$2:$D$4,G68)</f>
        <v>641.10036617574065</v>
      </c>
    </row>
    <row r="69" spans="1:12" x14ac:dyDescent="0.25">
      <c r="A69">
        <v>335101</v>
      </c>
      <c r="B69">
        <v>13.79599953</v>
      </c>
      <c r="C69">
        <v>0.66530001000000005</v>
      </c>
      <c r="D69">
        <v>674.72998046999999</v>
      </c>
      <c r="E69">
        <v>1.70809996</v>
      </c>
      <c r="F69">
        <v>9.9000003020963209E+37</v>
      </c>
      <c r="G69">
        <v>1.65409994</v>
      </c>
      <c r="H69">
        <v>9.9000003020963209E+37</v>
      </c>
      <c r="J69" s="2">
        <f>TREND(Calibration!$A$2:$A$4,Calibration!$B$2:$B$4,C69)</f>
        <v>424.7823899544091</v>
      </c>
      <c r="K69" s="2">
        <f>TREND(Calibration!$A$2:$A$4,Calibration!$C$2:$C$4,E69)</f>
        <v>671.3116802905688</v>
      </c>
      <c r="L69" s="2">
        <f>TREND(Calibration!$A$2:$A$4,Calibration!$D$2:$D$4,G69)</f>
        <v>640.85298157631598</v>
      </c>
    </row>
    <row r="70" spans="1:12" x14ac:dyDescent="0.25">
      <c r="A70">
        <v>340101</v>
      </c>
      <c r="B70">
        <v>13.79300022</v>
      </c>
      <c r="C70">
        <v>0.66589999</v>
      </c>
      <c r="D70">
        <v>695.36798095999995</v>
      </c>
      <c r="E70">
        <v>1.73889995</v>
      </c>
      <c r="F70">
        <v>9.9000003020963209E+37</v>
      </c>
      <c r="G70">
        <v>1.65199995</v>
      </c>
      <c r="H70">
        <v>9.9000003020963209E+37</v>
      </c>
      <c r="J70" s="2">
        <f>TREND(Calibration!$A$2:$A$4,Calibration!$B$2:$B$4,C70)</f>
        <v>425.15040018314306</v>
      </c>
      <c r="K70" s="2">
        <f>TREND(Calibration!$A$2:$A$4,Calibration!$C$2:$C$4,E70)</f>
        <v>683.77291046841776</v>
      </c>
      <c r="L70" s="2">
        <f>TREND(Calibration!$A$2:$A$4,Calibration!$D$2:$D$4,G70)</f>
        <v>639.98728388435472</v>
      </c>
    </row>
    <row r="71" spans="1:12" x14ac:dyDescent="0.25">
      <c r="A71">
        <v>345101</v>
      </c>
      <c r="B71">
        <v>13.76500034</v>
      </c>
      <c r="C71">
        <v>0.66149997999999999</v>
      </c>
      <c r="D71">
        <v>609.96899413999995</v>
      </c>
      <c r="E71">
        <v>1.69029999</v>
      </c>
      <c r="F71">
        <v>9.9000003020963209E+37</v>
      </c>
      <c r="G71">
        <v>1.6513999699999999</v>
      </c>
      <c r="H71">
        <v>9.9000003020963209E+37</v>
      </c>
      <c r="J71" s="2">
        <f>TREND(Calibration!$A$2:$A$4,Calibration!$B$2:$B$4,C71)</f>
        <v>422.45156241099738</v>
      </c>
      <c r="K71" s="2">
        <f>TREND(Calibration!$A$2:$A$4,Calibration!$C$2:$C$4,E71)</f>
        <v>664.11007005209774</v>
      </c>
      <c r="L71" s="2">
        <f>TREND(Calibration!$A$2:$A$4,Calibration!$D$2:$D$4,G71)</f>
        <v>639.73994875360518</v>
      </c>
    </row>
    <row r="72" spans="1:12" x14ac:dyDescent="0.25">
      <c r="A72">
        <v>350102</v>
      </c>
      <c r="B72">
        <v>13.74800014</v>
      </c>
      <c r="C72">
        <v>0.65990000999999998</v>
      </c>
      <c r="D72">
        <v>494.90899658000001</v>
      </c>
      <c r="E72">
        <v>2.01920009</v>
      </c>
      <c r="F72">
        <v>9.9000003020963209E+37</v>
      </c>
      <c r="G72">
        <v>1.6439000399999999</v>
      </c>
      <c r="H72">
        <v>9.9000003020963209E+37</v>
      </c>
      <c r="J72" s="2">
        <f>TREND(Calibration!$A$2:$A$4,Calibration!$B$2:$B$4,C72)</f>
        <v>421.47018748905407</v>
      </c>
      <c r="K72" s="2">
        <f>TREND(Calibration!$A$2:$A$4,Calibration!$C$2:$C$4,E72)</f>
        <v>797.17829025663548</v>
      </c>
      <c r="L72" s="2">
        <f>TREND(Calibration!$A$2:$A$4,Calibration!$D$2:$D$4,G72)</f>
        <v>636.64818541622242</v>
      </c>
    </row>
    <row r="73" spans="1:12" x14ac:dyDescent="0.25">
      <c r="A73">
        <v>355101</v>
      </c>
      <c r="B73">
        <v>13.79599953</v>
      </c>
      <c r="C73">
        <v>0.65939999000000005</v>
      </c>
      <c r="D73">
        <v>551.46398925999995</v>
      </c>
      <c r="E73">
        <v>1.8939000399999999</v>
      </c>
      <c r="F73">
        <v>9.9000003020963209E+37</v>
      </c>
      <c r="G73">
        <v>1.6368999500000001</v>
      </c>
      <c r="H73">
        <v>9.9000003020963209E+37</v>
      </c>
      <c r="J73" s="2">
        <f>TREND(Calibration!$A$2:$A$4,Calibration!$B$2:$B$4,C73)</f>
        <v>421.16348980817878</v>
      </c>
      <c r="K73" s="2">
        <f>TREND(Calibration!$A$2:$A$4,Calibration!$C$2:$C$4,E73)</f>
        <v>746.48370352638028</v>
      </c>
      <c r="L73" s="2">
        <f>TREND(Calibration!$A$2:$A$4,Calibration!$D$2:$D$4,G73)</f>
        <v>633.76247560021363</v>
      </c>
    </row>
    <row r="74" spans="1:12" x14ac:dyDescent="0.25">
      <c r="A74">
        <v>360113</v>
      </c>
      <c r="B74">
        <v>13.727999690000001</v>
      </c>
      <c r="C74">
        <v>0.65719998000000002</v>
      </c>
      <c r="D74">
        <v>679.41998291000004</v>
      </c>
      <c r="E74">
        <v>2.0499999500000001</v>
      </c>
      <c r="F74">
        <v>9.9000003020963209E+37</v>
      </c>
      <c r="G74">
        <v>1.6400999999999999</v>
      </c>
      <c r="H74">
        <v>9.9000003020963209E+37</v>
      </c>
      <c r="J74" s="2">
        <f>TREND(Calibration!$A$2:$A$4,Calibration!$B$2:$B$4,C74)</f>
        <v>419.81406785525184</v>
      </c>
      <c r="K74" s="2">
        <f>TREND(Calibration!$A$2:$A$4,Calibration!$C$2:$C$4,E74)</f>
        <v>809.63946783836616</v>
      </c>
      <c r="L74" s="2">
        <f>TREND(Calibration!$A$2:$A$4,Calibration!$D$2:$D$4,G74)</f>
        <v>635.08166088164842</v>
      </c>
    </row>
    <row r="75" spans="1:12" x14ac:dyDescent="0.25">
      <c r="A75">
        <v>365103</v>
      </c>
      <c r="B75">
        <v>13.756999970000001</v>
      </c>
      <c r="C75">
        <v>0.65560001000000001</v>
      </c>
      <c r="D75">
        <v>261.82998657000002</v>
      </c>
      <c r="E75">
        <v>1.9991999899999999</v>
      </c>
      <c r="F75">
        <v>9.9000003020963209E+37</v>
      </c>
      <c r="G75">
        <v>1.63849998</v>
      </c>
      <c r="H75">
        <v>9.9000003020963209E+37</v>
      </c>
      <c r="J75" s="2">
        <f>TREND(Calibration!$A$2:$A$4,Calibration!$B$2:$B$4,C75)</f>
        <v>418.83269293330846</v>
      </c>
      <c r="K75" s="2">
        <f>TREND(Calibration!$A$2:$A$4,Calibration!$C$2:$C$4,E75)</f>
        <v>789.08653926320994</v>
      </c>
      <c r="L75" s="2">
        <f>TREND(Calibration!$A$2:$A$4,Calibration!$D$2:$D$4,G75)</f>
        <v>634.4220703021258</v>
      </c>
    </row>
    <row r="76" spans="1:12" x14ac:dyDescent="0.25">
      <c r="A76">
        <v>370102</v>
      </c>
      <c r="B76">
        <v>13.756999970000001</v>
      </c>
      <c r="C76">
        <v>0.65560001000000001</v>
      </c>
      <c r="D76">
        <v>644.17199706999997</v>
      </c>
      <c r="E76">
        <v>1.9251999900000001</v>
      </c>
      <c r="F76">
        <v>9.9000003020963209E+37</v>
      </c>
      <c r="G76">
        <v>1.6504000400000001</v>
      </c>
      <c r="H76">
        <v>9.9000003020963209E+37</v>
      </c>
      <c r="J76" s="2">
        <f>TREND(Calibration!$A$2:$A$4,Calibration!$B$2:$B$4,C76)</f>
        <v>418.83269293330846</v>
      </c>
      <c r="K76" s="2">
        <f>TREND(Calibration!$A$2:$A$4,Calibration!$C$2:$C$4,E76)</f>
        <v>759.14721028418012</v>
      </c>
      <c r="L76" s="2">
        <f>TREND(Calibration!$A$2:$A$4,Calibration!$D$2:$D$4,G76)</f>
        <v>639.32773865111767</v>
      </c>
    </row>
    <row r="77" spans="1:12" x14ac:dyDescent="0.25">
      <c r="A77">
        <v>375101</v>
      </c>
      <c r="B77">
        <v>13.777999879999999</v>
      </c>
      <c r="C77">
        <v>0.65609998000000003</v>
      </c>
      <c r="D77">
        <v>530.17297363</v>
      </c>
      <c r="E77">
        <v>1.7071000300000001</v>
      </c>
      <c r="F77">
        <v>1356.4399414100001</v>
      </c>
      <c r="G77">
        <v>1.6411999500000001</v>
      </c>
      <c r="H77">
        <v>9.9000003020963209E+37</v>
      </c>
      <c r="J77" s="2">
        <f>TREND(Calibration!$A$2:$A$4,Calibration!$B$2:$B$4,C77)</f>
        <v>419.13935994564247</v>
      </c>
      <c r="K77" s="2">
        <f>TREND(Calibration!$A$2:$A$4,Calibration!$C$2:$C$4,E77)</f>
        <v>670.90712308481204</v>
      </c>
      <c r="L77" s="2">
        <f>TREND(Calibration!$A$2:$A$4,Calibration!$D$2:$D$4,G77)</f>
        <v>635.53510312483661</v>
      </c>
    </row>
    <row r="78" spans="1:12" x14ac:dyDescent="0.25">
      <c r="A78">
        <v>380102</v>
      </c>
      <c r="B78">
        <v>13.772000309999999</v>
      </c>
      <c r="C78">
        <v>0.66259997999999998</v>
      </c>
      <c r="D78">
        <v>58.241001130000001</v>
      </c>
      <c r="E78">
        <v>1.58179998</v>
      </c>
      <c r="F78">
        <v>9.9000003020963209E+37</v>
      </c>
      <c r="G78">
        <v>1.6411999500000001</v>
      </c>
      <c r="H78">
        <v>9.9000003020963209E+37</v>
      </c>
      <c r="J78" s="2">
        <f>TREND(Calibration!$A$2:$A$4,Calibration!$B$2:$B$4,C78)</f>
        <v>423.12627032060675</v>
      </c>
      <c r="K78" s="2">
        <f>TREND(Calibration!$A$2:$A$4,Calibration!$C$2:$C$4,E78)</f>
        <v>620.21253635455685</v>
      </c>
      <c r="L78" s="2">
        <f>TREND(Calibration!$A$2:$A$4,Calibration!$D$2:$D$4,G78)</f>
        <v>635.53510312483661</v>
      </c>
    </row>
    <row r="79" spans="1:12" x14ac:dyDescent="0.25">
      <c r="A79">
        <v>385103</v>
      </c>
      <c r="B79">
        <v>13.81299973</v>
      </c>
      <c r="C79">
        <v>0.65509998999999997</v>
      </c>
      <c r="D79">
        <v>899.09997558999999</v>
      </c>
      <c r="E79">
        <v>1.77569997</v>
      </c>
      <c r="F79">
        <v>1201.6550293</v>
      </c>
      <c r="G79">
        <v>1.63789999</v>
      </c>
      <c r="H79">
        <v>9.9000003020963209E+37</v>
      </c>
      <c r="J79" s="2">
        <f>TREND(Calibration!$A$2:$A$4,Calibration!$B$2:$B$4,C79)</f>
        <v>418.52599525243312</v>
      </c>
      <c r="K79" s="2">
        <f>TREND(Calibration!$A$2:$A$4,Calibration!$C$2:$C$4,E79)</f>
        <v>698.66166594429455</v>
      </c>
      <c r="L79" s="2">
        <f>TREND(Calibration!$A$2:$A$4,Calibration!$D$2:$D$4,G79)</f>
        <v>634.17473104898659</v>
      </c>
    </row>
    <row r="80" spans="1:12" x14ac:dyDescent="0.25">
      <c r="A80">
        <v>390102</v>
      </c>
      <c r="B80">
        <v>13.88099957</v>
      </c>
      <c r="C80">
        <v>0.66049999000000004</v>
      </c>
      <c r="D80">
        <v>906.10797118999994</v>
      </c>
      <c r="E80">
        <v>1.8291000100000001</v>
      </c>
      <c r="F80">
        <v>1142.98706055</v>
      </c>
      <c r="G80">
        <v>1.63789999</v>
      </c>
      <c r="H80">
        <v>9.9000003020963209E+37</v>
      </c>
      <c r="J80" s="2">
        <f>TREND(Calibration!$A$2:$A$4,Calibration!$B$2:$B$4,C80)</f>
        <v>421.83819771778815</v>
      </c>
      <c r="K80" s="2">
        <f>TREND(Calibration!$A$2:$A$4,Calibration!$C$2:$C$4,E80)</f>
        <v>720.26654925582636</v>
      </c>
      <c r="L80" s="2">
        <f>TREND(Calibration!$A$2:$A$4,Calibration!$D$2:$D$4,G80)</f>
        <v>634.17473104898659</v>
      </c>
    </row>
    <row r="81" spans="1:12" x14ac:dyDescent="0.25">
      <c r="A81">
        <v>395103</v>
      </c>
      <c r="B81">
        <v>13.855999949999999</v>
      </c>
      <c r="C81">
        <v>0.66530001000000005</v>
      </c>
      <c r="D81">
        <v>1285.44104004</v>
      </c>
      <c r="E81">
        <v>1.5661</v>
      </c>
      <c r="F81">
        <v>825.54400635000002</v>
      </c>
      <c r="G81">
        <v>1.6444000000000001</v>
      </c>
      <c r="H81">
        <v>9.9000003020963209E+37</v>
      </c>
      <c r="J81" s="2">
        <f>TREND(Calibration!$A$2:$A$4,Calibration!$B$2:$B$4,C81)</f>
        <v>424.7823899544091</v>
      </c>
      <c r="K81" s="2">
        <f>TREND(Calibration!$A$2:$A$4,Calibration!$C$2:$C$4,E81)</f>
        <v>613.86055167639211</v>
      </c>
      <c r="L81" s="2">
        <f>TREND(Calibration!$A$2:$A$4,Calibration!$D$2:$D$4,G81)</f>
        <v>636.85428840627151</v>
      </c>
    </row>
    <row r="82" spans="1:12" x14ac:dyDescent="0.25">
      <c r="A82">
        <v>400103</v>
      </c>
      <c r="B82">
        <v>13.855999949999999</v>
      </c>
      <c r="C82">
        <v>0.66750001999999997</v>
      </c>
      <c r="D82">
        <v>1276.2609863299999</v>
      </c>
      <c r="E82">
        <v>1.5532000100000001</v>
      </c>
      <c r="F82">
        <v>912.71801758000004</v>
      </c>
      <c r="G82">
        <v>1.6433000600000001</v>
      </c>
      <c r="H82">
        <v>9.9000003020963209E+37</v>
      </c>
      <c r="J82" s="2">
        <f>TREND(Calibration!$A$2:$A$4,Calibration!$B$2:$B$4,C82)</f>
        <v>426.13181190733599</v>
      </c>
      <c r="K82" s="2">
        <f>TREND(Calibration!$A$2:$A$4,Calibration!$C$2:$C$4,E82)</f>
        <v>608.64140242725443</v>
      </c>
      <c r="L82" s="2">
        <f>TREND(Calibration!$A$2:$A$4,Calibration!$D$2:$D$4,G82)</f>
        <v>636.40085028547287</v>
      </c>
    </row>
    <row r="83" spans="1:12" x14ac:dyDescent="0.25">
      <c r="A83">
        <v>405102</v>
      </c>
      <c r="B83">
        <v>13.84300041</v>
      </c>
      <c r="C83">
        <v>0.66860001999999996</v>
      </c>
      <c r="D83">
        <v>9.9000003020963209E+37</v>
      </c>
      <c r="E83">
        <v>1.55260003</v>
      </c>
      <c r="F83">
        <v>71.839996339999999</v>
      </c>
      <c r="G83">
        <v>1.6390000600000001</v>
      </c>
      <c r="H83">
        <v>9.9000003020963209E+37</v>
      </c>
      <c r="J83" s="2">
        <f>TREND(Calibration!$A$2:$A$4,Calibration!$B$2:$B$4,C83)</f>
        <v>426.8065198169453</v>
      </c>
      <c r="K83" s="2">
        <f>TREND(Calibration!$A$2:$A$4,Calibration!$C$2:$C$4,E83)</f>
        <v>608.39865920291868</v>
      </c>
      <c r="L83" s="2">
        <f>TREND(Calibration!$A$2:$A$4,Calibration!$D$2:$D$4,G83)</f>
        <v>634.62822276084989</v>
      </c>
    </row>
    <row r="84" spans="1:12" x14ac:dyDescent="0.25">
      <c r="A84">
        <v>410103</v>
      </c>
      <c r="B84">
        <v>13.99600029</v>
      </c>
      <c r="C84">
        <v>0.67610002000000002</v>
      </c>
      <c r="D84">
        <v>876.41802978999999</v>
      </c>
      <c r="E84">
        <v>1.57369995</v>
      </c>
      <c r="F84">
        <v>656.91497803000004</v>
      </c>
      <c r="G84">
        <v>1.6492999800000001</v>
      </c>
      <c r="H84">
        <v>9.9000003020963209E+37</v>
      </c>
      <c r="J84" s="2">
        <f>TREND(Calibration!$A$2:$A$4,Calibration!$B$2:$B$4,C84)</f>
        <v>431.40680101882725</v>
      </c>
      <c r="K84" s="2">
        <f>TREND(Calibration!$A$2:$A$4,Calibration!$C$2:$C$4,E84)</f>
        <v>616.93538145036746</v>
      </c>
      <c r="L84" s="2">
        <f>TREND(Calibration!$A$2:$A$4,Calibration!$D$2:$D$4,G84)</f>
        <v>638.87425106164403</v>
      </c>
    </row>
    <row r="85" spans="1:12" x14ac:dyDescent="0.25">
      <c r="A85">
        <v>415102</v>
      </c>
      <c r="B85">
        <v>14.055999760000001</v>
      </c>
      <c r="C85">
        <v>0.67720002000000001</v>
      </c>
      <c r="D85">
        <v>912.83599853999999</v>
      </c>
      <c r="E85">
        <v>1.5801999600000001</v>
      </c>
      <c r="F85">
        <v>1222.2540283200001</v>
      </c>
      <c r="G85">
        <v>1.64769995</v>
      </c>
      <c r="H85">
        <v>9.9000003020963209E+37</v>
      </c>
      <c r="J85" s="2">
        <f>TREND(Calibration!$A$2:$A$4,Calibration!$B$2:$B$4,C85)</f>
        <v>432.08150892843656</v>
      </c>
      <c r="K85" s="2">
        <f>TREND(Calibration!$A$2:$A$4,Calibration!$C$2:$C$4,E85)</f>
        <v>619.56519142005652</v>
      </c>
      <c r="L85" s="2">
        <f>TREND(Calibration!$A$2:$A$4,Calibration!$D$2:$D$4,G85)</f>
        <v>638.21465635973186</v>
      </c>
    </row>
    <row r="86" spans="1:12" x14ac:dyDescent="0.25">
      <c r="A86">
        <v>420103</v>
      </c>
      <c r="B86">
        <v>14.16899967</v>
      </c>
      <c r="C86">
        <v>0.67510002999999996</v>
      </c>
      <c r="D86">
        <v>9.9000003020963209E+37</v>
      </c>
      <c r="E86">
        <v>1.6266000300000001</v>
      </c>
      <c r="F86">
        <v>458.54699706999997</v>
      </c>
      <c r="G86">
        <v>1.6444000000000001</v>
      </c>
      <c r="H86">
        <v>9.9000003020963209E+37</v>
      </c>
      <c r="J86" s="2">
        <f>TREND(Calibration!$A$2:$A$4,Calibration!$B$2:$B$4,C86)</f>
        <v>430.7934363256179</v>
      </c>
      <c r="K86" s="2">
        <f>TREND(Calibration!$A$2:$A$4,Calibration!$C$2:$C$4,E86)</f>
        <v>638.3379881819485</v>
      </c>
      <c r="L86" s="2">
        <f>TREND(Calibration!$A$2:$A$4,Calibration!$D$2:$D$4,G86)</f>
        <v>636.85428840627151</v>
      </c>
    </row>
    <row r="87" spans="1:12" x14ac:dyDescent="0.25">
      <c r="A87">
        <v>425102</v>
      </c>
      <c r="B87">
        <v>14.31299973</v>
      </c>
      <c r="C87">
        <v>0.67449999000000005</v>
      </c>
      <c r="D87">
        <v>795.24499512</v>
      </c>
      <c r="E87">
        <v>1.6648999499999999</v>
      </c>
      <c r="F87">
        <v>535.05401611000002</v>
      </c>
      <c r="G87">
        <v>1.65900004</v>
      </c>
      <c r="H87">
        <v>9.9000003020963209E+37</v>
      </c>
      <c r="J87" s="2">
        <f>TREND(Calibration!$A$2:$A$4,Calibration!$B$2:$B$4,C87)</f>
        <v>430.42538929463433</v>
      </c>
      <c r="K87" s="2">
        <f>TREND(Calibration!$A$2:$A$4,Calibration!$C$2:$C$4,E87)</f>
        <v>653.83358148938794</v>
      </c>
      <c r="L87" s="2">
        <f>TREND(Calibration!$A$2:$A$4,Calibration!$D$2:$D$4,G87)</f>
        <v>642.87299370036362</v>
      </c>
    </row>
    <row r="88" spans="1:12" x14ac:dyDescent="0.25">
      <c r="A88">
        <v>430102</v>
      </c>
      <c r="B88">
        <v>14.41899967</v>
      </c>
      <c r="C88">
        <v>0.67339998000000001</v>
      </c>
      <c r="D88">
        <v>9.9000003020963209E+37</v>
      </c>
      <c r="E88">
        <v>1.66330004</v>
      </c>
      <c r="F88">
        <v>448.00100708000002</v>
      </c>
      <c r="G88">
        <v>1.65199995</v>
      </c>
      <c r="H88">
        <v>9.9000003020963209E+37</v>
      </c>
      <c r="J88" s="2">
        <f>TREND(Calibration!$A$2:$A$4,Calibration!$B$2:$B$4,C88)</f>
        <v>429.75067525131669</v>
      </c>
      <c r="K88" s="2">
        <f>TREND(Calibration!$A$2:$A$4,Calibration!$C$2:$C$4,E88)</f>
        <v>653.18628105929554</v>
      </c>
      <c r="L88" s="2">
        <f>TREND(Calibration!$A$2:$A$4,Calibration!$D$2:$D$4,G88)</f>
        <v>639.98728388435472</v>
      </c>
    </row>
    <row r="89" spans="1:12" x14ac:dyDescent="0.25">
      <c r="A89">
        <v>435113</v>
      </c>
      <c r="B89">
        <v>14.57299995</v>
      </c>
      <c r="C89">
        <v>0.67180002000000005</v>
      </c>
      <c r="D89">
        <v>853.64801024999997</v>
      </c>
      <c r="E89">
        <v>1.66550004</v>
      </c>
      <c r="F89">
        <v>951.67102050999995</v>
      </c>
      <c r="G89">
        <v>1.6605999499999999</v>
      </c>
      <c r="H89">
        <v>1321.1610107399999</v>
      </c>
      <c r="J89" s="2">
        <f>TREND(Calibration!$A$2:$A$4,Calibration!$B$2:$B$4,C89)</f>
        <v>428.76930646308165</v>
      </c>
      <c r="K89" s="2">
        <f>TREND(Calibration!$A$2:$A$4,Calibration!$C$2:$C$4,E89)</f>
        <v>654.07636921813162</v>
      </c>
      <c r="L89" s="2">
        <f>TREND(Calibration!$A$2:$A$4,Calibration!$D$2:$D$4,G89)</f>
        <v>643.53253893360068</v>
      </c>
    </row>
    <row r="90" spans="1:12" x14ac:dyDescent="0.25">
      <c r="A90">
        <v>440103</v>
      </c>
      <c r="B90">
        <v>14.60400009</v>
      </c>
      <c r="C90">
        <v>0.66970003</v>
      </c>
      <c r="D90">
        <v>9.9000003020963209E+37</v>
      </c>
      <c r="E90">
        <v>1.6621999700000001</v>
      </c>
      <c r="F90">
        <v>239.87199401999999</v>
      </c>
      <c r="G90">
        <v>1.65310001</v>
      </c>
      <c r="H90">
        <v>9.9000003020963209E+37</v>
      </c>
      <c r="J90" s="2">
        <f>TREND(Calibration!$A$2:$A$4,Calibration!$B$2:$B$4,C90)</f>
        <v>427.48123386026293</v>
      </c>
      <c r="K90" s="2">
        <f>TREND(Calibration!$A$2:$A$4,Calibration!$C$2:$C$4,E90)</f>
        <v>652.74120865889074</v>
      </c>
      <c r="L90" s="2">
        <f>TREND(Calibration!$A$2:$A$4,Calibration!$D$2:$D$4,G90)</f>
        <v>640.44077147382848</v>
      </c>
    </row>
    <row r="91" spans="1:12" x14ac:dyDescent="0.25">
      <c r="A91">
        <v>445102</v>
      </c>
      <c r="B91">
        <v>14.6590004</v>
      </c>
      <c r="C91">
        <v>0.67070001000000001</v>
      </c>
      <c r="D91">
        <v>855.50897216999999</v>
      </c>
      <c r="E91">
        <v>2.1558001</v>
      </c>
      <c r="F91">
        <v>972.23999022999999</v>
      </c>
      <c r="G91">
        <v>1.6595</v>
      </c>
      <c r="H91">
        <v>9.9000003020963209E+37</v>
      </c>
      <c r="J91" s="2">
        <f>TREND(Calibration!$A$2:$A$4,Calibration!$B$2:$B$4,C91)</f>
        <v>428.09459241976401</v>
      </c>
      <c r="K91" s="2">
        <f>TREND(Calibration!$A$2:$A$4,Calibration!$C$2:$C$4,E91)</f>
        <v>852.44467725567279</v>
      </c>
      <c r="L91" s="2">
        <f>TREND(Calibration!$A$2:$A$4,Calibration!$D$2:$D$4,G91)</f>
        <v>643.0790966904126</v>
      </c>
    </row>
    <row r="92" spans="1:12" x14ac:dyDescent="0.25">
      <c r="A92">
        <v>450102</v>
      </c>
      <c r="B92">
        <v>14.74199963</v>
      </c>
      <c r="C92">
        <v>0.66530001000000005</v>
      </c>
      <c r="D92">
        <v>812.51599121000004</v>
      </c>
      <c r="E92">
        <v>1.8588000499999999</v>
      </c>
      <c r="F92">
        <v>823.63598633000004</v>
      </c>
      <c r="G92">
        <v>1.6612000499999999</v>
      </c>
      <c r="H92">
        <v>9.9000003020963209E+37</v>
      </c>
      <c r="J92" s="2">
        <f>TREND(Calibration!$A$2:$A$4,Calibration!$B$2:$B$4,C92)</f>
        <v>424.7823899544091</v>
      </c>
      <c r="K92" s="2">
        <f>TREND(Calibration!$A$2:$A$4,Calibration!$C$2:$C$4,E92)</f>
        <v>732.28275558353357</v>
      </c>
      <c r="L92" s="2">
        <f>TREND(Calibration!$A$2:$A$4,Calibration!$D$2:$D$4,G92)</f>
        <v>643.77992353302545</v>
      </c>
    </row>
    <row r="93" spans="1:12" x14ac:dyDescent="0.25">
      <c r="A93">
        <v>455102</v>
      </c>
      <c r="B93">
        <v>14.807000159999999</v>
      </c>
      <c r="C93">
        <v>0.66589999</v>
      </c>
      <c r="D93">
        <v>804.84600829999999</v>
      </c>
      <c r="E93">
        <v>1.8286000499999999</v>
      </c>
      <c r="F93">
        <v>799.76898193</v>
      </c>
      <c r="G93">
        <v>1.65409994</v>
      </c>
      <c r="H93">
        <v>9.9000003020963209E+37</v>
      </c>
      <c r="J93" s="2">
        <f>TREND(Calibration!$A$2:$A$4,Calibration!$B$2:$B$4,C93)</f>
        <v>425.15040018314306</v>
      </c>
      <c r="K93" s="2">
        <f>TREND(Calibration!$A$2:$A$4,Calibration!$C$2:$C$4,E93)</f>
        <v>720.06427267587549</v>
      </c>
      <c r="L93" s="2">
        <f>TREND(Calibration!$A$2:$A$4,Calibration!$D$2:$D$4,G93)</f>
        <v>640.85298157631598</v>
      </c>
    </row>
    <row r="94" spans="1:12" x14ac:dyDescent="0.25">
      <c r="A94">
        <v>460102</v>
      </c>
      <c r="B94">
        <v>14.868000029999999</v>
      </c>
      <c r="C94">
        <v>0.66700000000000004</v>
      </c>
      <c r="D94">
        <v>763.71002196999996</v>
      </c>
      <c r="E94">
        <v>2.1170000999999998</v>
      </c>
      <c r="F94">
        <v>1067.0600585899999</v>
      </c>
      <c r="G94">
        <v>1.6525000299999999</v>
      </c>
      <c r="H94">
        <v>9.9000003020963209E+37</v>
      </c>
      <c r="J94" s="2">
        <f>TREND(Calibration!$A$2:$A$4,Calibration!$B$2:$B$4,C94)</f>
        <v>425.8251142264607</v>
      </c>
      <c r="K94" s="2">
        <f>TREND(Calibration!$A$2:$A$4,Calibration!$C$2:$C$4,E94)</f>
        <v>836.74675881801932</v>
      </c>
      <c r="L94" s="2">
        <f>TREND(Calibration!$A$2:$A$4,Calibration!$D$2:$D$4,G94)</f>
        <v>640.19343634307882</v>
      </c>
    </row>
    <row r="95" spans="1:12" x14ac:dyDescent="0.25">
      <c r="A95">
        <v>465103</v>
      </c>
      <c r="B95">
        <v>14.972999570000001</v>
      </c>
      <c r="C95">
        <v>0.67019998999999997</v>
      </c>
      <c r="D95">
        <v>303.92199706999997</v>
      </c>
      <c r="E95">
        <v>2.22819996</v>
      </c>
      <c r="F95">
        <v>9.9000003020963209E+37</v>
      </c>
      <c r="G95">
        <v>1.65470004</v>
      </c>
      <c r="H95">
        <v>9.9000003020963209E+37</v>
      </c>
      <c r="J95" s="2">
        <f>TREND(Calibration!$A$2:$A$4,Calibration!$B$2:$B$4,C95)</f>
        <v>427.78789473888867</v>
      </c>
      <c r="K95" s="2">
        <f>TREND(Calibration!$A$2:$A$4,Calibration!$C$2:$C$4,E95)</f>
        <v>881.73661274993901</v>
      </c>
      <c r="L95" s="2">
        <f>TREND(Calibration!$A$2:$A$4,Calibration!$D$2:$D$4,G95)</f>
        <v>641.10036617574065</v>
      </c>
    </row>
    <row r="96" spans="1:12" x14ac:dyDescent="0.25">
      <c r="A96">
        <v>470102</v>
      </c>
      <c r="B96">
        <v>14.972000120000001</v>
      </c>
      <c r="C96">
        <v>0.67180002000000005</v>
      </c>
      <c r="D96">
        <v>1033.4830322299999</v>
      </c>
      <c r="E96">
        <v>2.21199989</v>
      </c>
      <c r="F96">
        <v>9.9000003020963209E+37</v>
      </c>
      <c r="G96">
        <v>1.6557999800000001</v>
      </c>
      <c r="H96">
        <v>9.9000003020963209E+37</v>
      </c>
      <c r="J96" s="2">
        <f>TREND(Calibration!$A$2:$A$4,Calibration!$B$2:$B$4,C96)</f>
        <v>428.76930646308165</v>
      </c>
      <c r="K96" s="2">
        <f>TREND(Calibration!$A$2:$A$4,Calibration!$C$2:$C$4,E96)</f>
        <v>875.18229889570512</v>
      </c>
      <c r="L96" s="2">
        <f>TREND(Calibration!$A$2:$A$4,Calibration!$D$2:$D$4,G96)</f>
        <v>641.55380429653928</v>
      </c>
    </row>
    <row r="97" spans="1:12" x14ac:dyDescent="0.25">
      <c r="A97">
        <v>475102</v>
      </c>
      <c r="B97">
        <v>14.94499969</v>
      </c>
      <c r="C97">
        <v>0.66420000999999995</v>
      </c>
      <c r="D97">
        <v>1006.65997314</v>
      </c>
      <c r="E97">
        <v>2.0013999899999999</v>
      </c>
      <c r="F97">
        <v>9.9000003020963209E+37</v>
      </c>
      <c r="G97">
        <v>1.6513999699999999</v>
      </c>
      <c r="H97">
        <v>9.9000003020963209E+37</v>
      </c>
      <c r="J97" s="2">
        <f>TREND(Calibration!$A$2:$A$4,Calibration!$B$2:$B$4,C97)</f>
        <v>424.10768204479967</v>
      </c>
      <c r="K97" s="2">
        <f>TREND(Calibration!$A$2:$A$4,Calibration!$C$2:$C$4,E97)</f>
        <v>789.97662742204591</v>
      </c>
      <c r="L97" s="2">
        <f>TREND(Calibration!$A$2:$A$4,Calibration!$D$2:$D$4,G97)</f>
        <v>639.73994875360518</v>
      </c>
    </row>
    <row r="98" spans="1:12" x14ac:dyDescent="0.25">
      <c r="A98">
        <v>480101</v>
      </c>
      <c r="B98">
        <v>15.024000170000001</v>
      </c>
      <c r="C98">
        <v>0.66700000000000004</v>
      </c>
      <c r="D98">
        <v>485.01599120999998</v>
      </c>
      <c r="E98">
        <v>2.27570009</v>
      </c>
      <c r="F98">
        <v>9.9000003020963209E+37</v>
      </c>
      <c r="G98">
        <v>1.65409994</v>
      </c>
      <c r="H98">
        <v>9.9000003020963209E+37</v>
      </c>
      <c r="J98" s="2">
        <f>TREND(Calibration!$A$2:$A$4,Calibration!$B$2:$B$4,C98)</f>
        <v>425.8251142264607</v>
      </c>
      <c r="K98" s="2">
        <f>TREND(Calibration!$A$2:$A$4,Calibration!$C$2:$C$4,E98)</f>
        <v>900.95447786638067</v>
      </c>
      <c r="L98" s="2">
        <f>TREND(Calibration!$A$2:$A$4,Calibration!$D$2:$D$4,G98)</f>
        <v>640.85298157631598</v>
      </c>
    </row>
    <row r="99" spans="1:12" x14ac:dyDescent="0.25">
      <c r="A99">
        <v>485102</v>
      </c>
      <c r="B99">
        <v>15.04699993</v>
      </c>
      <c r="C99">
        <v>0.66149997999999999</v>
      </c>
      <c r="D99">
        <v>464.44299316000001</v>
      </c>
      <c r="E99">
        <v>2.5613999399999998</v>
      </c>
      <c r="F99">
        <v>9.9000003020963209E+37</v>
      </c>
      <c r="G99">
        <v>1.65090001</v>
      </c>
      <c r="H99">
        <v>9.9000003020963209E+37</v>
      </c>
      <c r="J99" s="2">
        <f>TREND(Calibration!$A$2:$A$4,Calibration!$B$2:$B$4,C99)</f>
        <v>422.45156241099738</v>
      </c>
      <c r="K99" s="2">
        <f>TREND(Calibration!$A$2:$A$4,Calibration!$C$2:$C$4,E99)</f>
        <v>1016.5445021692112</v>
      </c>
      <c r="L99" s="2">
        <f>TREND(Calibration!$A$2:$A$4,Calibration!$D$2:$D$4,G99)</f>
        <v>639.5338457635562</v>
      </c>
    </row>
    <row r="100" spans="1:12" x14ac:dyDescent="0.25">
      <c r="A100">
        <v>490100</v>
      </c>
      <c r="B100">
        <v>15.07900047</v>
      </c>
      <c r="C100">
        <v>0.66799998000000005</v>
      </c>
      <c r="D100">
        <v>594.14202881000006</v>
      </c>
      <c r="E100">
        <v>2.4491000199999999</v>
      </c>
      <c r="F100">
        <v>9.9000003020963209E+37</v>
      </c>
      <c r="G100">
        <v>1.6574000099999999</v>
      </c>
      <c r="H100">
        <v>9.9000003020963209E+37</v>
      </c>
      <c r="J100" s="2">
        <f>TREND(Calibration!$A$2:$A$4,Calibration!$B$2:$B$4,C100)</f>
        <v>426.43847278596172</v>
      </c>
      <c r="K100" s="2">
        <f>TREND(Calibration!$A$2:$A$4,Calibration!$C$2:$C$4,E100)</f>
        <v>971.10957988274197</v>
      </c>
      <c r="L100" s="2">
        <f>TREND(Calibration!$A$2:$A$4,Calibration!$D$2:$D$4,G100)</f>
        <v>642.21339899845134</v>
      </c>
    </row>
    <row r="101" spans="1:12" x14ac:dyDescent="0.25">
      <c r="A101">
        <v>495101</v>
      </c>
      <c r="B101">
        <v>15.10400009</v>
      </c>
      <c r="C101">
        <v>0.66320002</v>
      </c>
      <c r="D101">
        <v>362.04098511000001</v>
      </c>
      <c r="E101">
        <v>2.09540009</v>
      </c>
      <c r="F101">
        <v>9.9000003020963209E+37</v>
      </c>
      <c r="G101">
        <v>1.6741000399999999</v>
      </c>
      <c r="H101">
        <v>1263.9010009799999</v>
      </c>
      <c r="J101" s="2">
        <f>TREND(Calibration!$A$2:$A$4,Calibration!$B$2:$B$4,C101)</f>
        <v>423.49431735159038</v>
      </c>
      <c r="K101" s="2">
        <f>TREND(Calibration!$A$2:$A$4,Calibration!$C$2:$C$4,E101)</f>
        <v>828.00770739450138</v>
      </c>
      <c r="L101" s="2">
        <f>TREND(Calibration!$A$2:$A$4,Calibration!$D$2:$D$4,G101)</f>
        <v>649.09780198450471</v>
      </c>
    </row>
    <row r="102" spans="1:12" x14ac:dyDescent="0.25">
      <c r="A102">
        <v>500101</v>
      </c>
      <c r="B102">
        <v>14.97399998</v>
      </c>
      <c r="C102">
        <v>0.66259997999999998</v>
      </c>
      <c r="D102">
        <v>9.9000003020963209E+37</v>
      </c>
      <c r="E102">
        <v>2.2400999100000001</v>
      </c>
      <c r="F102">
        <v>1295.33300781</v>
      </c>
      <c r="G102">
        <v>1.6720000500000001</v>
      </c>
      <c r="H102">
        <v>9.9000003020963209E+37</v>
      </c>
      <c r="J102" s="2">
        <f>TREND(Calibration!$A$2:$A$4,Calibration!$B$2:$B$4,C102)</f>
        <v>423.12627032060675</v>
      </c>
      <c r="K102" s="2">
        <f>TREND(Calibration!$A$2:$A$4,Calibration!$C$2:$C$4,E102)</f>
        <v>886.55116028891211</v>
      </c>
      <c r="L102" s="2">
        <f>TREND(Calibration!$A$2:$A$4,Calibration!$D$2:$D$4,G102)</f>
        <v>648.23210429254368</v>
      </c>
    </row>
    <row r="103" spans="1:12" x14ac:dyDescent="0.25">
      <c r="A103">
        <v>505100</v>
      </c>
      <c r="B103">
        <v>14.95100021</v>
      </c>
      <c r="C103">
        <v>0.66210002000000001</v>
      </c>
      <c r="D103">
        <v>811.05102538999995</v>
      </c>
      <c r="E103">
        <v>2.2509000299999999</v>
      </c>
      <c r="F103">
        <v>9.9000003020963209E+37</v>
      </c>
      <c r="G103">
        <v>1.6612000499999999</v>
      </c>
      <c r="H103">
        <v>9.9000003020963209E+37</v>
      </c>
      <c r="J103" s="2">
        <f>TREND(Calibration!$A$2:$A$4,Calibration!$B$2:$B$4,C103)</f>
        <v>422.81960944198107</v>
      </c>
      <c r="K103" s="2">
        <f>TREND(Calibration!$A$2:$A$4,Calibration!$C$2:$C$4,E103)</f>
        <v>890.92073252800662</v>
      </c>
      <c r="L103" s="2">
        <f>TREND(Calibration!$A$2:$A$4,Calibration!$D$2:$D$4,G103)</f>
        <v>643.77992353302545</v>
      </c>
    </row>
    <row r="104" spans="1:12" x14ac:dyDescent="0.25">
      <c r="A104">
        <v>510102</v>
      </c>
      <c r="B104">
        <v>14.958000180000001</v>
      </c>
      <c r="C104">
        <v>0.65990000999999998</v>
      </c>
      <c r="D104">
        <v>555.03497314000003</v>
      </c>
      <c r="E104">
        <v>2.1623001099999999</v>
      </c>
      <c r="F104">
        <v>9.9000003020963209E+37</v>
      </c>
      <c r="G104">
        <v>1.66439998</v>
      </c>
      <c r="H104">
        <v>1199.4219970700001</v>
      </c>
      <c r="J104" s="2">
        <f>TREND(Calibration!$A$2:$A$4,Calibration!$B$2:$B$4,C104)</f>
        <v>421.47018748905407</v>
      </c>
      <c r="K104" s="2">
        <f>TREND(Calibration!$A$2:$A$4,Calibration!$C$2:$C$4,E104)</f>
        <v>855.07448722536174</v>
      </c>
      <c r="L104" s="2">
        <f>TREND(Calibration!$A$2:$A$4,Calibration!$D$2:$D$4,G104)</f>
        <v>645.09905934578512</v>
      </c>
    </row>
    <row r="105" spans="1:12" x14ac:dyDescent="0.25">
      <c r="A105">
        <v>515100</v>
      </c>
      <c r="B105">
        <v>15.00599957</v>
      </c>
      <c r="C105">
        <v>0.66210002000000001</v>
      </c>
      <c r="D105">
        <v>1106.9289550799999</v>
      </c>
      <c r="E105">
        <v>1.9533</v>
      </c>
      <c r="F105">
        <v>9.9000003020963209E+37</v>
      </c>
      <c r="G105">
        <v>1.66550004</v>
      </c>
      <c r="H105">
        <v>9.9000003020963209E+37</v>
      </c>
      <c r="J105" s="2">
        <f>TREND(Calibration!$A$2:$A$4,Calibration!$B$2:$B$4,C105)</f>
        <v>422.81960944198107</v>
      </c>
      <c r="K105" s="2">
        <f>TREND(Calibration!$A$2:$A$4,Calibration!$C$2:$C$4,E105)</f>
        <v>770.51606763153188</v>
      </c>
      <c r="L105" s="2">
        <f>TREND(Calibration!$A$2:$A$4,Calibration!$D$2:$D$4,G105)</f>
        <v>645.55254693525876</v>
      </c>
    </row>
    <row r="106" spans="1:12" x14ac:dyDescent="0.25">
      <c r="A106">
        <v>520101</v>
      </c>
      <c r="B106">
        <v>15.06200027</v>
      </c>
      <c r="C106">
        <v>0.65939999000000005</v>
      </c>
      <c r="D106">
        <v>739.46899413999995</v>
      </c>
      <c r="E106">
        <v>1.85720003</v>
      </c>
      <c r="F106">
        <v>1324.8969726600001</v>
      </c>
      <c r="G106">
        <v>1.66390002</v>
      </c>
      <c r="H106">
        <v>9.9000003020963209E+37</v>
      </c>
      <c r="J106" s="2">
        <f>TREND(Calibration!$A$2:$A$4,Calibration!$B$2:$B$4,C106)</f>
        <v>421.16348980817878</v>
      </c>
      <c r="K106" s="2">
        <f>TREND(Calibration!$A$2:$A$4,Calibration!$C$2:$C$4,E106)</f>
        <v>731.63541064903325</v>
      </c>
      <c r="L106" s="2">
        <f>TREND(Calibration!$A$2:$A$4,Calibration!$D$2:$D$4,G106)</f>
        <v>644.89295635573626</v>
      </c>
    </row>
    <row r="107" spans="1:12" x14ac:dyDescent="0.25">
      <c r="A107">
        <v>525101</v>
      </c>
      <c r="B107">
        <v>15.14500046</v>
      </c>
      <c r="C107">
        <v>0.66149997999999999</v>
      </c>
      <c r="D107">
        <v>817.14202881000006</v>
      </c>
      <c r="E107">
        <v>2.2374000500000002</v>
      </c>
      <c r="F107">
        <v>1231.44799805</v>
      </c>
      <c r="G107">
        <v>1.6621999700000001</v>
      </c>
      <c r="H107">
        <v>9.9000003020963209E+37</v>
      </c>
      <c r="J107" s="2">
        <f>TREND(Calibration!$A$2:$A$4,Calibration!$B$2:$B$4,C107)</f>
        <v>422.45156241099738</v>
      </c>
      <c r="K107" s="2">
        <f>TREND(Calibration!$A$2:$A$4,Calibration!$C$2:$C$4,E107)</f>
        <v>885.45883600867808</v>
      </c>
      <c r="L107" s="2">
        <f>TREND(Calibration!$A$2:$A$4,Calibration!$D$2:$D$4,G107)</f>
        <v>644.1921295131234</v>
      </c>
    </row>
    <row r="108" spans="1:12" x14ac:dyDescent="0.25">
      <c r="A108">
        <v>530100</v>
      </c>
      <c r="B108">
        <v>15.2159996</v>
      </c>
      <c r="C108">
        <v>0.65780002000000004</v>
      </c>
      <c r="D108">
        <v>896.63598633000004</v>
      </c>
      <c r="E108">
        <v>2.1045000599999999</v>
      </c>
      <c r="F108">
        <v>1056.1459960899999</v>
      </c>
      <c r="G108">
        <v>1.6584999600000001</v>
      </c>
      <c r="H108">
        <v>9.9000003020963209E+37</v>
      </c>
      <c r="J108" s="2">
        <f>TREND(Calibration!$A$2:$A$4,Calibration!$B$2:$B$4,C108)</f>
        <v>420.18211488623547</v>
      </c>
      <c r="K108" s="2">
        <f>TREND(Calibration!$A$2:$A$4,Calibration!$C$2:$C$4,E108)</f>
        <v>831.68942355030265</v>
      </c>
      <c r="L108" s="2">
        <f>TREND(Calibration!$A$2:$A$4,Calibration!$D$2:$D$4,G108)</f>
        <v>642.66684124163964</v>
      </c>
    </row>
    <row r="109" spans="1:12" x14ac:dyDescent="0.25">
      <c r="A109">
        <v>535101</v>
      </c>
      <c r="B109">
        <v>15.17300034</v>
      </c>
      <c r="C109">
        <v>0.65509998999999997</v>
      </c>
      <c r="D109">
        <v>1350.9620361299999</v>
      </c>
      <c r="E109">
        <v>2.0306000700000002</v>
      </c>
      <c r="F109">
        <v>892.60699463000003</v>
      </c>
      <c r="G109">
        <v>1.6497999400000001</v>
      </c>
      <c r="H109">
        <v>9.9000003020963209E+37</v>
      </c>
      <c r="J109" s="2">
        <f>TREND(Calibration!$A$2:$A$4,Calibration!$B$2:$B$4,C109)</f>
        <v>418.52599525243312</v>
      </c>
      <c r="K109" s="2">
        <f>TREND(Calibration!$A$2:$A$4,Calibration!$C$2:$C$4,E109)</f>
        <v>801.79055716980258</v>
      </c>
      <c r="L109" s="2">
        <f>TREND(Calibration!$A$2:$A$4,Calibration!$D$2:$D$4,G109)</f>
        <v>639.08035405169301</v>
      </c>
    </row>
    <row r="110" spans="1:12" x14ac:dyDescent="0.25">
      <c r="A110">
        <v>540100</v>
      </c>
      <c r="B110">
        <v>15.180999760000001</v>
      </c>
      <c r="C110">
        <v>0.65880000999999999</v>
      </c>
      <c r="D110">
        <v>950.97302246000004</v>
      </c>
      <c r="E110">
        <v>2.14720011</v>
      </c>
      <c r="F110">
        <v>1232.05700684</v>
      </c>
      <c r="G110">
        <v>1.6487000000000001</v>
      </c>
      <c r="H110">
        <v>9.9000003020963209E+37</v>
      </c>
      <c r="J110" s="2">
        <f>TREND(Calibration!$A$2:$A$4,Calibration!$B$2:$B$4,C110)</f>
        <v>420.79547957944476</v>
      </c>
      <c r="K110" s="2">
        <f>TREND(Calibration!$A$2:$A$4,Calibration!$C$2:$C$4,E110)</f>
        <v>848.96524577153275</v>
      </c>
      <c r="L110" s="2">
        <f>TREND(Calibration!$A$2:$A$4,Calibration!$D$2:$D$4,G110)</f>
        <v>638.62691593089448</v>
      </c>
    </row>
    <row r="111" spans="1:12" x14ac:dyDescent="0.25">
      <c r="A111">
        <v>545113</v>
      </c>
      <c r="B111">
        <v>15.13899994</v>
      </c>
      <c r="C111">
        <v>0.66970003</v>
      </c>
      <c r="D111">
        <v>953.71502685999997</v>
      </c>
      <c r="E111">
        <v>1.9602999699999999</v>
      </c>
      <c r="F111">
        <v>1346.7130127</v>
      </c>
      <c r="G111">
        <v>1.6449999799999999</v>
      </c>
      <c r="H111">
        <v>9.9000003020963209E+37</v>
      </c>
      <c r="J111" s="2">
        <f>TREND(Calibration!$A$2:$A$4,Calibration!$B$2:$B$4,C111)</f>
        <v>427.48123386026293</v>
      </c>
      <c r="K111" s="2">
        <f>TREND(Calibration!$A$2:$A$4,Calibration!$C$2:$C$4,E111)</f>
        <v>773.34815418117148</v>
      </c>
      <c r="L111" s="2">
        <f>TREND(Calibration!$A$2:$A$4,Calibration!$D$2:$D$4,G111)</f>
        <v>637.10162353702106</v>
      </c>
    </row>
    <row r="112" spans="1:12" x14ac:dyDescent="0.25">
      <c r="A112">
        <v>550101</v>
      </c>
      <c r="B112">
        <v>15.041000370000001</v>
      </c>
      <c r="C112">
        <v>0.67129998999999996</v>
      </c>
      <c r="D112">
        <v>9.9000003020963209E+37</v>
      </c>
      <c r="E112">
        <v>2.0894000500000001</v>
      </c>
      <c r="F112">
        <v>1173.85900879</v>
      </c>
      <c r="G112">
        <v>1.63629997</v>
      </c>
      <c r="H112">
        <v>9.9000003020963209E+37</v>
      </c>
      <c r="J112" s="2">
        <f>TREND(Calibration!$A$2:$A$4,Calibration!$B$2:$B$4,C112)</f>
        <v>428.46260264849798</v>
      </c>
      <c r="K112" s="2">
        <f>TREND(Calibration!$A$2:$A$4,Calibration!$C$2:$C$4,E112)</f>
        <v>825.58017805061843</v>
      </c>
      <c r="L112" s="2">
        <f>TREND(Calibration!$A$2:$A$4,Calibration!$D$2:$D$4,G112)</f>
        <v>633.51514046946409</v>
      </c>
    </row>
    <row r="113" spans="1:12" x14ac:dyDescent="0.25">
      <c r="A113">
        <v>555102</v>
      </c>
      <c r="B113">
        <v>14.96800041</v>
      </c>
      <c r="C113">
        <v>0.66320002</v>
      </c>
      <c r="D113">
        <v>9.9000003020963209E+37</v>
      </c>
      <c r="E113">
        <v>2.0116999099999999</v>
      </c>
      <c r="F113">
        <v>551.23101807</v>
      </c>
      <c r="G113">
        <v>1.64059997</v>
      </c>
      <c r="H113">
        <v>9.9000003020963209E+37</v>
      </c>
      <c r="J113" s="2">
        <f>TREND(Calibration!$A$2:$A$4,Calibration!$B$2:$B$4,C113)</f>
        <v>423.49431735159038</v>
      </c>
      <c r="K113" s="2">
        <f>TREND(Calibration!$A$2:$A$4,Calibration!$C$2:$C$4,E113)</f>
        <v>794.14382598066334</v>
      </c>
      <c r="L113" s="2">
        <f>TREND(Calibration!$A$2:$A$4,Calibration!$D$2:$D$4,G113)</f>
        <v>635.28776799408706</v>
      </c>
    </row>
    <row r="114" spans="1:12" x14ac:dyDescent="0.25">
      <c r="A114">
        <v>560101</v>
      </c>
      <c r="B114">
        <v>14.93900013</v>
      </c>
      <c r="C114">
        <v>0.66320002</v>
      </c>
      <c r="D114">
        <v>969.96099853999999</v>
      </c>
      <c r="E114">
        <v>1.8113000399999999</v>
      </c>
      <c r="F114">
        <v>720.02600098000005</v>
      </c>
      <c r="G114">
        <v>1.6335999999999999</v>
      </c>
      <c r="H114">
        <v>9.9000003020963209E+37</v>
      </c>
      <c r="J114" s="2">
        <f>TREND(Calibration!$A$2:$A$4,Calibration!$B$2:$B$4,C114)</f>
        <v>423.49431735159038</v>
      </c>
      <c r="K114" s="2">
        <f>TREND(Calibration!$A$2:$A$4,Calibration!$C$2:$C$4,E114)</f>
        <v>713.06493901735519</v>
      </c>
      <c r="L114" s="2">
        <f>TREND(Calibration!$A$2:$A$4,Calibration!$D$2:$D$4,G114)</f>
        <v>632.40210764675328</v>
      </c>
    </row>
    <row r="115" spans="1:12" x14ac:dyDescent="0.25">
      <c r="A115">
        <v>565102</v>
      </c>
      <c r="B115">
        <v>14.96899986</v>
      </c>
      <c r="C115">
        <v>0.66049999000000004</v>
      </c>
      <c r="D115">
        <v>9.9000003020963209E+37</v>
      </c>
      <c r="E115">
        <v>1.74380004</v>
      </c>
      <c r="F115">
        <v>620.30102538999995</v>
      </c>
      <c r="G115">
        <v>1.63789999</v>
      </c>
      <c r="H115">
        <v>9.9000003020963209E+37</v>
      </c>
      <c r="J115" s="2">
        <f>TREND(Calibration!$A$2:$A$4,Calibration!$B$2:$B$4,C115)</f>
        <v>421.83819771778815</v>
      </c>
      <c r="K115" s="2">
        <f>TREND(Calibration!$A$2:$A$4,Calibration!$C$2:$C$4,E115)</f>
        <v>685.75541596215908</v>
      </c>
      <c r="L115" s="2">
        <f>TREND(Calibration!$A$2:$A$4,Calibration!$D$2:$D$4,G115)</f>
        <v>634.17473104898659</v>
      </c>
    </row>
    <row r="116" spans="1:12" x14ac:dyDescent="0.25">
      <c r="A116">
        <v>570102</v>
      </c>
      <c r="B116">
        <v>14.99600029</v>
      </c>
      <c r="C116">
        <v>0.66100000999999997</v>
      </c>
      <c r="D116">
        <v>1194.9699707</v>
      </c>
      <c r="E116">
        <v>1.84689999</v>
      </c>
      <c r="F116">
        <v>510.61999512</v>
      </c>
      <c r="G116">
        <v>1.6319999700000001</v>
      </c>
      <c r="H116">
        <v>9.9000003020963209E+37</v>
      </c>
      <c r="J116" s="2">
        <f>TREND(Calibration!$A$2:$A$4,Calibration!$B$2:$B$4,C116)</f>
        <v>422.14489539866344</v>
      </c>
      <c r="K116" s="2">
        <f>TREND(Calibration!$A$2:$A$4,Calibration!$C$2:$C$4,E116)</f>
        <v>727.46816354015266</v>
      </c>
      <c r="L116" s="2">
        <f>TREND(Calibration!$A$2:$A$4,Calibration!$D$2:$D$4,G116)</f>
        <v>631.74251294484111</v>
      </c>
    </row>
    <row r="117" spans="1:12" x14ac:dyDescent="0.25">
      <c r="A117">
        <v>575101</v>
      </c>
      <c r="B117">
        <v>14.98799992</v>
      </c>
      <c r="C117">
        <v>0.65609998000000003</v>
      </c>
      <c r="D117">
        <v>9.9000003020963209E+37</v>
      </c>
      <c r="E117">
        <v>1.8961000400000001</v>
      </c>
      <c r="F117">
        <v>405.03201294000002</v>
      </c>
      <c r="G117">
        <v>1.6309000300000001</v>
      </c>
      <c r="H117">
        <v>9.9000003020963209E+37</v>
      </c>
      <c r="J117" s="2">
        <f>TREND(Calibration!$A$2:$A$4,Calibration!$B$2:$B$4,C117)</f>
        <v>419.13935994564247</v>
      </c>
      <c r="K117" s="2">
        <f>TREND(Calibration!$A$2:$A$4,Calibration!$C$2:$C$4,E117)</f>
        <v>747.37379168521636</v>
      </c>
      <c r="L117" s="2">
        <f>TREND(Calibration!$A$2:$A$4,Calibration!$D$2:$D$4,G117)</f>
        <v>631.28907482404247</v>
      </c>
    </row>
    <row r="118" spans="1:12" x14ac:dyDescent="0.25">
      <c r="A118">
        <v>580101</v>
      </c>
      <c r="B118">
        <v>14.97099972</v>
      </c>
      <c r="C118">
        <v>0.65179997999999995</v>
      </c>
      <c r="D118">
        <v>909.11199951000003</v>
      </c>
      <c r="E118">
        <v>1.8258999600000001</v>
      </c>
      <c r="F118">
        <v>580.45697021000001</v>
      </c>
      <c r="G118">
        <v>1.63849998</v>
      </c>
      <c r="H118">
        <v>9.9000003020963209E+37</v>
      </c>
      <c r="J118" s="2">
        <f>TREND(Calibration!$A$2:$A$4,Calibration!$B$2:$B$4,C118)</f>
        <v>416.50186538989681</v>
      </c>
      <c r="K118" s="2">
        <f>TREND(Calibration!$A$2:$A$4,Calibration!$C$2:$C$4,E118)</f>
        <v>718.97185534097036</v>
      </c>
      <c r="L118" s="2">
        <f>TREND(Calibration!$A$2:$A$4,Calibration!$D$2:$D$4,G118)</f>
        <v>634.4220703021258</v>
      </c>
    </row>
    <row r="119" spans="1:12" x14ac:dyDescent="0.25">
      <c r="A119">
        <v>585101</v>
      </c>
      <c r="B119">
        <v>14.928000450000001</v>
      </c>
      <c r="C119">
        <v>0.65339999999999998</v>
      </c>
      <c r="D119">
        <v>857.98297118999994</v>
      </c>
      <c r="E119">
        <v>1.84800005</v>
      </c>
      <c r="F119">
        <v>609.70599364999998</v>
      </c>
      <c r="G119">
        <v>1.63250005</v>
      </c>
      <c r="H119">
        <v>9.9000003020963209E+37</v>
      </c>
      <c r="J119" s="2">
        <f>TREND(Calibration!$A$2:$A$4,Calibration!$B$2:$B$4,C119)</f>
        <v>417.48327098038152</v>
      </c>
      <c r="K119" s="2">
        <f>TREND(Calibration!$A$2:$A$4,Calibration!$C$2:$C$4,E119)</f>
        <v>727.91323189470222</v>
      </c>
      <c r="L119" s="2">
        <f>TREND(Calibration!$A$2:$A$4,Calibration!$D$2:$D$4,G119)</f>
        <v>631.94866540356509</v>
      </c>
    </row>
    <row r="120" spans="1:12" x14ac:dyDescent="0.25">
      <c r="A120">
        <v>590103</v>
      </c>
      <c r="B120">
        <v>14.88899994</v>
      </c>
      <c r="C120">
        <v>0.65829998000000001</v>
      </c>
      <c r="D120">
        <v>333.71301269999998</v>
      </c>
      <c r="E120">
        <v>1.8032000100000001</v>
      </c>
      <c r="F120">
        <v>9.9000003020963209E+37</v>
      </c>
      <c r="G120">
        <v>1.63469994</v>
      </c>
      <c r="H120">
        <v>9.9000003020963209E+37</v>
      </c>
      <c r="J120" s="2">
        <f>TREND(Calibration!$A$2:$A$4,Calibration!$B$2:$B$4,C120)</f>
        <v>420.48877576486115</v>
      </c>
      <c r="K120" s="2">
        <f>TREND(Calibration!$A$2:$A$4,Calibration!$C$2:$C$4,E120)</f>
        <v>709.78778411316591</v>
      </c>
      <c r="L120" s="2">
        <f>TREND(Calibration!$A$2:$A$4,Calibration!$D$2:$D$4,G120)</f>
        <v>632.8555457675518</v>
      </c>
    </row>
    <row r="121" spans="1:12" x14ac:dyDescent="0.25">
      <c r="A121">
        <v>595102</v>
      </c>
      <c r="B121">
        <v>14.73799992</v>
      </c>
      <c r="C121">
        <v>0.65289998000000005</v>
      </c>
      <c r="D121">
        <v>9.9000003020963209E+37</v>
      </c>
      <c r="E121">
        <v>1.73889995</v>
      </c>
      <c r="F121">
        <v>1214.9639892600001</v>
      </c>
      <c r="G121">
        <v>1.63250005</v>
      </c>
      <c r="H121">
        <v>9.9000003020963209E+37</v>
      </c>
      <c r="J121" s="2">
        <f>TREND(Calibration!$A$2:$A$4,Calibration!$B$2:$B$4,C121)</f>
        <v>417.17657329950623</v>
      </c>
      <c r="K121" s="2">
        <f>TREND(Calibration!$A$2:$A$4,Calibration!$C$2:$C$4,E121)</f>
        <v>683.77291046841776</v>
      </c>
      <c r="L121" s="2">
        <f>TREND(Calibration!$A$2:$A$4,Calibration!$D$2:$D$4,G121)</f>
        <v>631.94866540356509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14.713000299999999</v>
      </c>
      <c r="C2">
        <v>0.65880000999999999</v>
      </c>
      <c r="D2">
        <v>76.40499878</v>
      </c>
      <c r="E2">
        <v>1.7216000600000001</v>
      </c>
      <c r="F2">
        <v>9.9000003020963209E+37</v>
      </c>
      <c r="G2">
        <v>1.6297999599999999</v>
      </c>
      <c r="H2">
        <v>9.9000003020963209E+37</v>
      </c>
      <c r="J2" s="2">
        <f>TREND(Calibration!$A$2:$A$4,Calibration!$B$2:$B$4,C2)</f>
        <v>420.79547957944476</v>
      </c>
      <c r="K2" s="2">
        <f>TREND(Calibration!$A$2:$A$4,Calibration!$C$2:$C$4,E2)</f>
        <v>676.77362536016074</v>
      </c>
      <c r="L2" s="2">
        <f>TREND(Calibration!$A$2:$A$4,Calibration!$D$2:$D$4,G2)</f>
        <v>630.83558311217928</v>
      </c>
      <c r="N2" s="2">
        <f>AVERAGE(J2:J265)</f>
        <v>421.95423334515516</v>
      </c>
    </row>
    <row r="3" spans="1:14" x14ac:dyDescent="0.25">
      <c r="A3">
        <v>5074</v>
      </c>
      <c r="B3">
        <v>14.56999969</v>
      </c>
      <c r="C3">
        <v>0.65289998000000005</v>
      </c>
      <c r="D3">
        <v>9.9000003020963209E+37</v>
      </c>
      <c r="E3">
        <v>1.7793999899999999</v>
      </c>
      <c r="F3">
        <v>824.94897461000005</v>
      </c>
      <c r="G3">
        <v>1.6319999700000001</v>
      </c>
      <c r="H3">
        <v>9.9000003020963209E+37</v>
      </c>
      <c r="J3" s="2">
        <f>TREND(Calibration!$A$2:$A$4,Calibration!$B$2:$B$4,C3)</f>
        <v>417.17657329950623</v>
      </c>
      <c r="K3" s="2">
        <f>TREND(Calibration!$A$2:$A$4,Calibration!$C$2:$C$4,E3)</f>
        <v>700.15864048495655</v>
      </c>
      <c r="L3" s="2">
        <f>TREND(Calibration!$A$2:$A$4,Calibration!$D$2:$D$4,G3)</f>
        <v>631.74251294484111</v>
      </c>
    </row>
    <row r="4" spans="1:14" x14ac:dyDescent="0.25">
      <c r="A4">
        <v>10079</v>
      </c>
      <c r="B4">
        <v>14.58100033</v>
      </c>
      <c r="C4">
        <v>0.65780002000000004</v>
      </c>
      <c r="D4">
        <v>892.58697510000002</v>
      </c>
      <c r="E4">
        <v>1.83179998</v>
      </c>
      <c r="F4">
        <v>1307.125</v>
      </c>
      <c r="G4">
        <v>1.6411999500000001</v>
      </c>
      <c r="H4">
        <v>1110.52404785</v>
      </c>
      <c r="J4" s="2">
        <f>TREND(Calibration!$A$2:$A$4,Calibration!$B$2:$B$4,C4)</f>
        <v>420.18211488623547</v>
      </c>
      <c r="K4" s="2">
        <f>TREND(Calibration!$A$2:$A$4,Calibration!$C$2:$C$4,E4)</f>
        <v>721.35891804046832</v>
      </c>
      <c r="L4" s="2">
        <f>TREND(Calibration!$A$2:$A$4,Calibration!$D$2:$D$4,G4)</f>
        <v>635.53510312483661</v>
      </c>
    </row>
    <row r="5" spans="1:14" x14ac:dyDescent="0.25">
      <c r="A5">
        <v>15076</v>
      </c>
      <c r="B5">
        <v>14.51299953</v>
      </c>
      <c r="C5">
        <v>0.65719998000000002</v>
      </c>
      <c r="D5">
        <v>1082.0279541</v>
      </c>
      <c r="E5">
        <v>1.21510005</v>
      </c>
      <c r="F5">
        <v>818.33398437000005</v>
      </c>
      <c r="G5">
        <v>1.6390000600000001</v>
      </c>
      <c r="H5">
        <v>9.9000003020963209E+37</v>
      </c>
      <c r="J5" s="2">
        <f>TREND(Calibration!$A$2:$A$4,Calibration!$B$2:$B$4,C5)</f>
        <v>419.81406785525184</v>
      </c>
      <c r="K5" s="2">
        <f>TREND(Calibration!$A$2:$A$4,Calibration!$C$2:$C$4,E5)</f>
        <v>471.85105201864877</v>
      </c>
      <c r="L5" s="2">
        <f>TREND(Calibration!$A$2:$A$4,Calibration!$D$2:$D$4,G5)</f>
        <v>634.62822276084989</v>
      </c>
    </row>
    <row r="6" spans="1:14" x14ac:dyDescent="0.25">
      <c r="A6">
        <v>20077</v>
      </c>
      <c r="B6">
        <v>14.463999749999999</v>
      </c>
      <c r="C6">
        <v>0.65560001000000001</v>
      </c>
      <c r="D6">
        <v>9.9000003020963209E+37</v>
      </c>
      <c r="E6">
        <v>1.59529996</v>
      </c>
      <c r="F6">
        <v>271.69299316000001</v>
      </c>
      <c r="G6">
        <v>1.63250005</v>
      </c>
      <c r="H6">
        <v>9.9000003020963209E+37</v>
      </c>
      <c r="J6" s="2">
        <f>TREND(Calibration!$A$2:$A$4,Calibration!$B$2:$B$4,C6)</f>
        <v>418.83269293330846</v>
      </c>
      <c r="K6" s="2">
        <f>TREND(Calibration!$A$2:$A$4,Calibration!$C$2:$C$4,E6)</f>
        <v>625.67443287388551</v>
      </c>
      <c r="L6" s="2">
        <f>TREND(Calibration!$A$2:$A$4,Calibration!$D$2:$D$4,G6)</f>
        <v>631.94866540356509</v>
      </c>
    </row>
    <row r="7" spans="1:14" x14ac:dyDescent="0.25">
      <c r="A7">
        <v>25077</v>
      </c>
      <c r="B7">
        <v>14.489000320000001</v>
      </c>
      <c r="C7">
        <v>0.65450001000000002</v>
      </c>
      <c r="D7">
        <v>1004.36499023</v>
      </c>
      <c r="E7">
        <v>1.64170003</v>
      </c>
      <c r="F7">
        <v>703.23602295000001</v>
      </c>
      <c r="G7">
        <v>1.63419998</v>
      </c>
      <c r="H7">
        <v>9.9000003020963209E+37</v>
      </c>
      <c r="J7" s="2">
        <f>TREND(Calibration!$A$2:$A$4,Calibration!$B$2:$B$4,C7)</f>
        <v>418.15798502369915</v>
      </c>
      <c r="K7" s="2">
        <f>TREND(Calibration!$A$2:$A$4,Calibration!$C$2:$C$4,E7)</f>
        <v>644.4472296357776</v>
      </c>
      <c r="L7" s="2">
        <f>TREND(Calibration!$A$2:$A$4,Calibration!$D$2:$D$4,G7)</f>
        <v>632.64944277750283</v>
      </c>
    </row>
    <row r="8" spans="1:14" x14ac:dyDescent="0.25">
      <c r="A8">
        <v>30079</v>
      </c>
      <c r="B8">
        <v>14.45100021</v>
      </c>
      <c r="C8">
        <v>0.65509998999999997</v>
      </c>
      <c r="D8">
        <v>957.41900635000002</v>
      </c>
      <c r="E8">
        <v>1.6449999799999999</v>
      </c>
      <c r="F8">
        <v>677.48797606999995</v>
      </c>
      <c r="G8">
        <v>1.63250005</v>
      </c>
      <c r="H8">
        <v>9.9000003020963209E+37</v>
      </c>
      <c r="J8" s="2">
        <f>TREND(Calibration!$A$2:$A$4,Calibration!$B$2:$B$4,C8)</f>
        <v>418.52599525243312</v>
      </c>
      <c r="K8" s="2">
        <f>TREND(Calibration!$A$2:$A$4,Calibration!$C$2:$C$4,E8)</f>
        <v>645.78234164475521</v>
      </c>
      <c r="L8" s="2">
        <f>TREND(Calibration!$A$2:$A$4,Calibration!$D$2:$D$4,G8)</f>
        <v>631.94866540356509</v>
      </c>
    </row>
    <row r="9" spans="1:14" x14ac:dyDescent="0.25">
      <c r="A9">
        <v>35079</v>
      </c>
      <c r="B9">
        <v>14.39299965</v>
      </c>
      <c r="C9">
        <v>0.65670002000000005</v>
      </c>
      <c r="D9">
        <v>690.01501465000001</v>
      </c>
      <c r="E9">
        <v>1.64660001</v>
      </c>
      <c r="F9">
        <v>751.30200194999998</v>
      </c>
      <c r="G9">
        <v>1.63629997</v>
      </c>
      <c r="H9">
        <v>9.9000003020963209E+37</v>
      </c>
      <c r="J9" s="2">
        <f>TREND(Calibration!$A$2:$A$4,Calibration!$B$2:$B$4,C9)</f>
        <v>419.5074069766261</v>
      </c>
      <c r="K9" s="2">
        <f>TREND(Calibration!$A$2:$A$4,Calibration!$C$2:$C$4,E9)</f>
        <v>646.42969062511088</v>
      </c>
      <c r="L9" s="2">
        <f>TREND(Calibration!$A$2:$A$4,Calibration!$D$2:$D$4,G9)</f>
        <v>633.51514046946409</v>
      </c>
    </row>
    <row r="10" spans="1:14" x14ac:dyDescent="0.25">
      <c r="A10">
        <v>40079</v>
      </c>
      <c r="B10">
        <v>14.291000370000001</v>
      </c>
      <c r="C10">
        <v>0.65399998000000004</v>
      </c>
      <c r="D10">
        <v>1099.70703125</v>
      </c>
      <c r="E10">
        <v>1.6174000500000001</v>
      </c>
      <c r="F10">
        <v>9.9000003020963209E+37</v>
      </c>
      <c r="G10">
        <v>1.64059997</v>
      </c>
      <c r="H10">
        <v>1223.98596191</v>
      </c>
      <c r="J10" s="2">
        <f>TREND(Calibration!$A$2:$A$4,Calibration!$B$2:$B$4,C10)</f>
        <v>417.85128120911554</v>
      </c>
      <c r="K10" s="2">
        <f>TREND(Calibration!$A$2:$A$4,Calibration!$C$2:$C$4,E10)</f>
        <v>634.61580942761759</v>
      </c>
      <c r="L10" s="2">
        <f>TREND(Calibration!$A$2:$A$4,Calibration!$D$2:$D$4,G10)</f>
        <v>635.28776799408706</v>
      </c>
    </row>
    <row r="11" spans="1:14" x14ac:dyDescent="0.25">
      <c r="A11">
        <v>45080</v>
      </c>
      <c r="B11">
        <v>14.2329998</v>
      </c>
      <c r="C11">
        <v>0.65780002000000004</v>
      </c>
      <c r="D11">
        <v>755.92297363</v>
      </c>
      <c r="E11">
        <v>1.6093000200000001</v>
      </c>
      <c r="F11">
        <v>9.9000003020963209E+37</v>
      </c>
      <c r="G11">
        <v>1.6449999799999999</v>
      </c>
      <c r="H11">
        <v>9.9000003020963209E+37</v>
      </c>
      <c r="J11" s="2">
        <f>TREND(Calibration!$A$2:$A$4,Calibration!$B$2:$B$4,C11)</f>
        <v>420.18211488623547</v>
      </c>
      <c r="K11" s="2">
        <f>TREND(Calibration!$A$2:$A$4,Calibration!$C$2:$C$4,E11)</f>
        <v>631.3386545234282</v>
      </c>
      <c r="L11" s="2">
        <f>TREND(Calibration!$A$2:$A$4,Calibration!$D$2:$D$4,G11)</f>
        <v>637.10162353702106</v>
      </c>
    </row>
    <row r="12" spans="1:14" x14ac:dyDescent="0.25">
      <c r="A12">
        <v>50079</v>
      </c>
      <c r="B12">
        <v>14.07800007</v>
      </c>
      <c r="C12">
        <v>0.65560001000000001</v>
      </c>
      <c r="D12">
        <v>1199.2889404299999</v>
      </c>
      <c r="E12">
        <v>1.6093000200000001</v>
      </c>
      <c r="F12">
        <v>9.9000003020963209E+37</v>
      </c>
      <c r="G12">
        <v>1.64769995</v>
      </c>
      <c r="H12">
        <v>9.9000003020963209E+37</v>
      </c>
      <c r="J12" s="2">
        <f>TREND(Calibration!$A$2:$A$4,Calibration!$B$2:$B$4,C12)</f>
        <v>418.83269293330846</v>
      </c>
      <c r="K12" s="2">
        <f>TREND(Calibration!$A$2:$A$4,Calibration!$C$2:$C$4,E12)</f>
        <v>631.3386545234282</v>
      </c>
      <c r="L12" s="2">
        <f>TREND(Calibration!$A$2:$A$4,Calibration!$D$2:$D$4,G12)</f>
        <v>638.21465635973186</v>
      </c>
    </row>
    <row r="13" spans="1:14" x14ac:dyDescent="0.25">
      <c r="A13">
        <v>55080</v>
      </c>
      <c r="B13">
        <v>14.04599953</v>
      </c>
      <c r="C13">
        <v>0.65990000999999998</v>
      </c>
      <c r="D13">
        <v>475.84100341999999</v>
      </c>
      <c r="E13">
        <v>1.59739995</v>
      </c>
      <c r="F13">
        <v>9.9000003020963209E+37</v>
      </c>
      <c r="G13">
        <v>1.6444000000000001</v>
      </c>
      <c r="H13">
        <v>1062.6970214800001</v>
      </c>
      <c r="J13" s="2">
        <f>TREND(Calibration!$A$2:$A$4,Calibration!$B$2:$B$4,C13)</f>
        <v>421.47018748905407</v>
      </c>
      <c r="K13" s="2">
        <f>TREND(Calibration!$A$2:$A$4,Calibration!$C$2:$C$4,E13)</f>
        <v>626.52405843419194</v>
      </c>
      <c r="L13" s="2">
        <f>TREND(Calibration!$A$2:$A$4,Calibration!$D$2:$D$4,G13)</f>
        <v>636.85428840627151</v>
      </c>
    </row>
    <row r="14" spans="1:14" x14ac:dyDescent="0.25">
      <c r="A14">
        <v>60079</v>
      </c>
      <c r="B14">
        <v>14.010000229999999</v>
      </c>
      <c r="C14">
        <v>0.65990000999999998</v>
      </c>
      <c r="D14">
        <v>713.30200194999998</v>
      </c>
      <c r="E14">
        <v>1.6038999599999999</v>
      </c>
      <c r="F14">
        <v>9.9000003020963209E+37</v>
      </c>
      <c r="G14">
        <v>1.6487000000000001</v>
      </c>
      <c r="H14">
        <v>9.9000003020963209E+37</v>
      </c>
      <c r="J14" s="2">
        <f>TREND(Calibration!$A$2:$A$4,Calibration!$B$2:$B$4,C14)</f>
        <v>421.47018748905407</v>
      </c>
      <c r="K14" s="2">
        <f>TREND(Calibration!$A$2:$A$4,Calibration!$C$2:$C$4,E14)</f>
        <v>629.15386840388089</v>
      </c>
      <c r="L14" s="2">
        <f>TREND(Calibration!$A$2:$A$4,Calibration!$D$2:$D$4,G14)</f>
        <v>638.62691593089448</v>
      </c>
    </row>
    <row r="15" spans="1:14" x14ac:dyDescent="0.25">
      <c r="A15">
        <v>65081</v>
      </c>
      <c r="B15">
        <v>13.960000040000001</v>
      </c>
      <c r="C15">
        <v>0.65719998000000002</v>
      </c>
      <c r="D15">
        <v>739.49200439000003</v>
      </c>
      <c r="E15">
        <v>1.6433000600000001</v>
      </c>
      <c r="F15">
        <v>9.9000003020963209E+37</v>
      </c>
      <c r="G15">
        <v>1.6439000399999999</v>
      </c>
      <c r="H15">
        <v>9.9000003020963209E+37</v>
      </c>
      <c r="J15" s="2">
        <f>TREND(Calibration!$A$2:$A$4,Calibration!$B$2:$B$4,C15)</f>
        <v>419.81406785525184</v>
      </c>
      <c r="K15" s="2">
        <f>TREND(Calibration!$A$2:$A$4,Calibration!$C$2:$C$4,E15)</f>
        <v>645.09457861613328</v>
      </c>
      <c r="L15" s="2">
        <f>TREND(Calibration!$A$2:$A$4,Calibration!$D$2:$D$4,G15)</f>
        <v>636.64818541622242</v>
      </c>
    </row>
    <row r="16" spans="1:14" x14ac:dyDescent="0.25">
      <c r="A16">
        <v>70081</v>
      </c>
      <c r="B16">
        <v>13.928000450000001</v>
      </c>
      <c r="C16">
        <v>0.65670002000000005</v>
      </c>
      <c r="D16">
        <v>828.375</v>
      </c>
      <c r="E16">
        <v>1.6497999400000001</v>
      </c>
      <c r="F16">
        <v>9.9000003020963209E+37</v>
      </c>
      <c r="G16">
        <v>1.64660001</v>
      </c>
      <c r="H16">
        <v>9.9000003020963209E+37</v>
      </c>
      <c r="J16" s="2">
        <f>TREND(Calibration!$A$2:$A$4,Calibration!$B$2:$B$4,C16)</f>
        <v>419.5074069766261</v>
      </c>
      <c r="K16" s="2">
        <f>TREND(Calibration!$A$2:$A$4,Calibration!$C$2:$C$4,E16)</f>
        <v>647.72433598970372</v>
      </c>
      <c r="L16" s="2">
        <f>TREND(Calibration!$A$2:$A$4,Calibration!$D$2:$D$4,G16)</f>
        <v>637.76121823893322</v>
      </c>
    </row>
    <row r="17" spans="1:12" x14ac:dyDescent="0.25">
      <c r="A17">
        <v>75082</v>
      </c>
      <c r="B17">
        <v>13.975000380000001</v>
      </c>
      <c r="C17">
        <v>0.65509998999999997</v>
      </c>
      <c r="D17">
        <v>649.96899413999995</v>
      </c>
      <c r="E17">
        <v>1.5925999900000001</v>
      </c>
      <c r="F17">
        <v>9.9000003020963209E+37</v>
      </c>
      <c r="G17">
        <v>1.6433000600000001</v>
      </c>
      <c r="H17">
        <v>9.9000003020963209E+37</v>
      </c>
      <c r="J17" s="2">
        <f>TREND(Calibration!$A$2:$A$4,Calibration!$B$2:$B$4,C17)</f>
        <v>418.52599525243312</v>
      </c>
      <c r="K17" s="2">
        <f>TREND(Calibration!$A$2:$A$4,Calibration!$C$2:$C$4,E17)</f>
        <v>624.58206408924354</v>
      </c>
      <c r="L17" s="2">
        <f>TREND(Calibration!$A$2:$A$4,Calibration!$D$2:$D$4,G17)</f>
        <v>636.40085028547287</v>
      </c>
    </row>
    <row r="18" spans="1:12" x14ac:dyDescent="0.25">
      <c r="A18">
        <v>80081</v>
      </c>
      <c r="B18">
        <v>13.93000031</v>
      </c>
      <c r="C18">
        <v>0.65780002000000004</v>
      </c>
      <c r="D18">
        <v>811.44299316000001</v>
      </c>
      <c r="E18">
        <v>1.59309995</v>
      </c>
      <c r="F18">
        <v>9.9000003020963209E+37</v>
      </c>
      <c r="G18">
        <v>1.64279997</v>
      </c>
      <c r="H18">
        <v>9.9000003020963209E+37</v>
      </c>
      <c r="J18" s="2">
        <f>TREND(Calibration!$A$2:$A$4,Calibration!$B$2:$B$4,C18)</f>
        <v>420.18211488623547</v>
      </c>
      <c r="K18" s="2">
        <f>TREND(Calibration!$A$2:$A$4,Calibration!$C$2:$C$4,E18)</f>
        <v>624.78434066919431</v>
      </c>
      <c r="L18" s="2">
        <f>TREND(Calibration!$A$2:$A$4,Calibration!$D$2:$D$4,G18)</f>
        <v>636.19469370435922</v>
      </c>
    </row>
    <row r="19" spans="1:12" x14ac:dyDescent="0.25">
      <c r="A19">
        <v>85081</v>
      </c>
      <c r="B19">
        <v>13.864000320000001</v>
      </c>
      <c r="C19">
        <v>0.65240001999999997</v>
      </c>
      <c r="D19">
        <v>950.71801758000004</v>
      </c>
      <c r="E19">
        <v>1.60230005</v>
      </c>
      <c r="F19">
        <v>1189.75097656</v>
      </c>
      <c r="G19">
        <v>1.6396000399999999</v>
      </c>
      <c r="H19">
        <v>9.9000003020963209E+37</v>
      </c>
      <c r="J19" s="2">
        <f>TREND(Calibration!$A$2:$A$4,Calibration!$B$2:$B$4,C19)</f>
        <v>416.86991242088044</v>
      </c>
      <c r="K19" s="2">
        <f>TREND(Calibration!$A$2:$A$4,Calibration!$C$2:$C$4,E19)</f>
        <v>628.50656797378849</v>
      </c>
      <c r="L19" s="2">
        <f>TREND(Calibration!$A$2:$A$4,Calibration!$D$2:$D$4,G19)</f>
        <v>634.87555789159944</v>
      </c>
    </row>
    <row r="20" spans="1:12" x14ac:dyDescent="0.25">
      <c r="A20">
        <v>90082</v>
      </c>
      <c r="B20">
        <v>13.902999879999999</v>
      </c>
      <c r="C20">
        <v>0.65560001000000001</v>
      </c>
      <c r="D20">
        <v>227.48899840999999</v>
      </c>
      <c r="E20">
        <v>1.59739995</v>
      </c>
      <c r="F20">
        <v>9.9000003020963209E+37</v>
      </c>
      <c r="G20">
        <v>1.63419998</v>
      </c>
      <c r="H20">
        <v>9.9000003020963209E+37</v>
      </c>
      <c r="J20" s="2">
        <f>TREND(Calibration!$A$2:$A$4,Calibration!$B$2:$B$4,C20)</f>
        <v>418.83269293330846</v>
      </c>
      <c r="K20" s="2">
        <f>TREND(Calibration!$A$2:$A$4,Calibration!$C$2:$C$4,E20)</f>
        <v>626.52405843419194</v>
      </c>
      <c r="L20" s="2">
        <f>TREND(Calibration!$A$2:$A$4,Calibration!$D$2:$D$4,G20)</f>
        <v>632.64944277750283</v>
      </c>
    </row>
    <row r="21" spans="1:12" x14ac:dyDescent="0.25">
      <c r="A21">
        <v>95082</v>
      </c>
      <c r="B21">
        <v>13.838000299999999</v>
      </c>
      <c r="C21">
        <v>0.64800000000000002</v>
      </c>
      <c r="D21">
        <v>1103.8060302700001</v>
      </c>
      <c r="E21">
        <v>1.58990002</v>
      </c>
      <c r="F21">
        <v>1157.4510498</v>
      </c>
      <c r="G21">
        <v>1.63629997</v>
      </c>
      <c r="H21">
        <v>9.9000003020963209E+37</v>
      </c>
      <c r="J21" s="2">
        <f>TREND(Calibration!$A$2:$A$4,Calibration!$B$2:$B$4,C21)</f>
        <v>414.17106851502655</v>
      </c>
      <c r="K21" s="2">
        <f>TREND(Calibration!$A$2:$A$4,Calibration!$C$2:$C$4,E21)</f>
        <v>623.48969530460147</v>
      </c>
      <c r="L21" s="2">
        <f>TREND(Calibration!$A$2:$A$4,Calibration!$D$2:$D$4,G21)</f>
        <v>633.51514046946409</v>
      </c>
    </row>
    <row r="22" spans="1:12" x14ac:dyDescent="0.25">
      <c r="A22">
        <v>100083</v>
      </c>
      <c r="B22">
        <v>13.85999966</v>
      </c>
      <c r="C22">
        <v>0.65780002000000004</v>
      </c>
      <c r="D22">
        <v>345.29901123000002</v>
      </c>
      <c r="E22">
        <v>1.5925999900000001</v>
      </c>
      <c r="F22">
        <v>9.9000003020963209E+37</v>
      </c>
      <c r="G22">
        <v>1.6449999799999999</v>
      </c>
      <c r="H22">
        <v>9.9000003020963209E+37</v>
      </c>
      <c r="J22" s="2">
        <f>TREND(Calibration!$A$2:$A$4,Calibration!$B$2:$B$4,C22)</f>
        <v>420.18211488623547</v>
      </c>
      <c r="K22" s="2">
        <f>TREND(Calibration!$A$2:$A$4,Calibration!$C$2:$C$4,E22)</f>
        <v>624.58206408924354</v>
      </c>
      <c r="L22" s="2">
        <f>TREND(Calibration!$A$2:$A$4,Calibration!$D$2:$D$4,G22)</f>
        <v>637.10162353702106</v>
      </c>
    </row>
    <row r="23" spans="1:12" x14ac:dyDescent="0.25">
      <c r="A23">
        <v>105082</v>
      </c>
      <c r="B23">
        <v>13.85400009</v>
      </c>
      <c r="C23">
        <v>0.65509998999999997</v>
      </c>
      <c r="D23">
        <v>833.60601807</v>
      </c>
      <c r="E23">
        <v>1.6093000200000001</v>
      </c>
      <c r="F23">
        <v>1167.4919433600001</v>
      </c>
      <c r="G23">
        <v>1.64709997</v>
      </c>
      <c r="H23">
        <v>9.9000003020963209E+37</v>
      </c>
      <c r="J23" s="2">
        <f>TREND(Calibration!$A$2:$A$4,Calibration!$B$2:$B$4,C23)</f>
        <v>418.52599525243312</v>
      </c>
      <c r="K23" s="2">
        <f>TREND(Calibration!$A$2:$A$4,Calibration!$C$2:$C$4,E23)</f>
        <v>631.3386545234282</v>
      </c>
      <c r="L23" s="2">
        <f>TREND(Calibration!$A$2:$A$4,Calibration!$D$2:$D$4,G23)</f>
        <v>637.9673212289822</v>
      </c>
    </row>
    <row r="24" spans="1:12" x14ac:dyDescent="0.25">
      <c r="A24">
        <v>110083</v>
      </c>
      <c r="B24">
        <v>13.809000019999999</v>
      </c>
      <c r="C24">
        <v>0.65939999000000005</v>
      </c>
      <c r="D24">
        <v>519.43701171999999</v>
      </c>
      <c r="E24">
        <v>1.60720003</v>
      </c>
      <c r="F24">
        <v>9.9000003020963209E+37</v>
      </c>
      <c r="G24">
        <v>1.64769995</v>
      </c>
      <c r="H24">
        <v>9.9000003020963209E+37</v>
      </c>
      <c r="J24" s="2">
        <f>TREND(Calibration!$A$2:$A$4,Calibration!$B$2:$B$4,C24)</f>
        <v>421.16348980817878</v>
      </c>
      <c r="K24" s="2">
        <f>TREND(Calibration!$A$2:$A$4,Calibration!$C$2:$C$4,E24)</f>
        <v>630.48902896312177</v>
      </c>
      <c r="L24" s="2">
        <f>TREND(Calibration!$A$2:$A$4,Calibration!$D$2:$D$4,G24)</f>
        <v>638.21465635973186</v>
      </c>
    </row>
    <row r="25" spans="1:12" x14ac:dyDescent="0.25">
      <c r="A25">
        <v>115084</v>
      </c>
      <c r="B25">
        <v>13.81299973</v>
      </c>
      <c r="C25">
        <v>0.65780002000000004</v>
      </c>
      <c r="D25">
        <v>1107.6779785199999</v>
      </c>
      <c r="E25">
        <v>1.6028000099999999</v>
      </c>
      <c r="F25">
        <v>1368.0920410199999</v>
      </c>
      <c r="G25">
        <v>1.6552</v>
      </c>
      <c r="H25">
        <v>9.9000003020963209E+37</v>
      </c>
      <c r="J25" s="2">
        <f>TREND(Calibration!$A$2:$A$4,Calibration!$B$2:$B$4,C25)</f>
        <v>420.18211488623547</v>
      </c>
      <c r="K25" s="2">
        <f>TREND(Calibration!$A$2:$A$4,Calibration!$C$2:$C$4,E25)</f>
        <v>628.70884455373914</v>
      </c>
      <c r="L25" s="2">
        <f>TREND(Calibration!$A$2:$A$4,Calibration!$D$2:$D$4,G25)</f>
        <v>641.30646916578962</v>
      </c>
    </row>
    <row r="26" spans="1:12" x14ac:dyDescent="0.25">
      <c r="A26">
        <v>120084</v>
      </c>
      <c r="B26">
        <v>13.791000370000001</v>
      </c>
      <c r="C26">
        <v>0.66100000999999997</v>
      </c>
      <c r="D26">
        <v>478.60998534999999</v>
      </c>
      <c r="E26">
        <v>1.59309995</v>
      </c>
      <c r="F26">
        <v>9.9000003020963209E+37</v>
      </c>
      <c r="G26">
        <v>1.6513999699999999</v>
      </c>
      <c r="H26">
        <v>9.9000003020963209E+37</v>
      </c>
      <c r="J26" s="2">
        <f>TREND(Calibration!$A$2:$A$4,Calibration!$B$2:$B$4,C26)</f>
        <v>422.14489539866344</v>
      </c>
      <c r="K26" s="2">
        <f>TREND(Calibration!$A$2:$A$4,Calibration!$C$2:$C$4,E26)</f>
        <v>624.78434066919431</v>
      </c>
      <c r="L26" s="2">
        <f>TREND(Calibration!$A$2:$A$4,Calibration!$D$2:$D$4,G26)</f>
        <v>639.73994875360518</v>
      </c>
    </row>
    <row r="27" spans="1:12" x14ac:dyDescent="0.25">
      <c r="A27">
        <v>125083</v>
      </c>
      <c r="B27">
        <v>13.72099972</v>
      </c>
      <c r="C27">
        <v>0.65939999000000005</v>
      </c>
      <c r="D27">
        <v>1209.6960449200001</v>
      </c>
      <c r="E27">
        <v>1.5942000199999999</v>
      </c>
      <c r="F27">
        <v>1226.9219970700001</v>
      </c>
      <c r="G27">
        <v>1.64170003</v>
      </c>
      <c r="H27">
        <v>9.9000003020963209E+37</v>
      </c>
      <c r="J27" s="2">
        <f>TREND(Calibration!$A$2:$A$4,Calibration!$B$2:$B$4,C27)</f>
        <v>421.16348980817878</v>
      </c>
      <c r="K27" s="2">
        <f>TREND(Calibration!$A$2:$A$4,Calibration!$C$2:$C$4,E27)</f>
        <v>625.2294130695991</v>
      </c>
      <c r="L27" s="2">
        <f>TREND(Calibration!$A$2:$A$4,Calibration!$D$2:$D$4,G27)</f>
        <v>635.7412555835607</v>
      </c>
    </row>
    <row r="28" spans="1:12" x14ac:dyDescent="0.25">
      <c r="A28">
        <v>130084</v>
      </c>
      <c r="B28">
        <v>13.713999749999999</v>
      </c>
      <c r="C28">
        <v>0.66100000999999997</v>
      </c>
      <c r="D28">
        <v>763.71398925999995</v>
      </c>
      <c r="E28">
        <v>1.5887999500000001</v>
      </c>
      <c r="F28">
        <v>9.9000003020963209E+37</v>
      </c>
      <c r="G28">
        <v>1.64230001</v>
      </c>
      <c r="H28">
        <v>9.9000003020963209E+37</v>
      </c>
      <c r="J28" s="2">
        <f>TREND(Calibration!$A$2:$A$4,Calibration!$B$2:$B$4,C28)</f>
        <v>422.14489539866344</v>
      </c>
      <c r="K28" s="2">
        <f>TREND(Calibration!$A$2:$A$4,Calibration!$C$2:$C$4,E28)</f>
        <v>623.04462290419656</v>
      </c>
      <c r="L28" s="2">
        <f>TREND(Calibration!$A$2:$A$4,Calibration!$D$2:$D$4,G28)</f>
        <v>635.98859071431025</v>
      </c>
    </row>
    <row r="29" spans="1:12" x14ac:dyDescent="0.25">
      <c r="A29">
        <v>135083</v>
      </c>
      <c r="B29">
        <v>13.67700005</v>
      </c>
      <c r="C29">
        <v>0.66369997999999997</v>
      </c>
      <c r="D29">
        <v>799.89801024999997</v>
      </c>
      <c r="E29">
        <v>1.57579994</v>
      </c>
      <c r="F29">
        <v>9.9000003020963209E+37</v>
      </c>
      <c r="G29">
        <v>1.64230001</v>
      </c>
      <c r="H29">
        <v>9.9000003020963209E+37</v>
      </c>
      <c r="J29" s="2">
        <f>TREND(Calibration!$A$2:$A$4,Calibration!$B$2:$B$4,C29)</f>
        <v>423.80097823021606</v>
      </c>
      <c r="K29" s="2">
        <f>TREND(Calibration!$A$2:$A$4,Calibration!$C$2:$C$4,E29)</f>
        <v>617.78500701067389</v>
      </c>
      <c r="L29" s="2">
        <f>TREND(Calibration!$A$2:$A$4,Calibration!$D$2:$D$4,G29)</f>
        <v>635.98859071431025</v>
      </c>
    </row>
    <row r="30" spans="1:12" x14ac:dyDescent="0.25">
      <c r="A30">
        <v>140083</v>
      </c>
      <c r="B30">
        <v>13.710000040000001</v>
      </c>
      <c r="C30">
        <v>0.65939999000000005</v>
      </c>
      <c r="D30">
        <v>462.05999756</v>
      </c>
      <c r="E30">
        <v>1.5742000300000001</v>
      </c>
      <c r="F30">
        <v>9.9000003020963209E+37</v>
      </c>
      <c r="G30">
        <v>1.6433000600000001</v>
      </c>
      <c r="H30">
        <v>9.9000003020963209E+37</v>
      </c>
      <c r="J30" s="2">
        <f>TREND(Calibration!$A$2:$A$4,Calibration!$B$2:$B$4,C30)</f>
        <v>421.16348980817878</v>
      </c>
      <c r="K30" s="2">
        <f>TREND(Calibration!$A$2:$A$4,Calibration!$C$2:$C$4,E30)</f>
        <v>617.13770658058149</v>
      </c>
      <c r="L30" s="2">
        <f>TREND(Calibration!$A$2:$A$4,Calibration!$D$2:$D$4,G30)</f>
        <v>636.40085028547287</v>
      </c>
    </row>
    <row r="31" spans="1:12" x14ac:dyDescent="0.25">
      <c r="A31">
        <v>145084</v>
      </c>
      <c r="B31">
        <v>13.67099953</v>
      </c>
      <c r="C31">
        <v>0.66210002000000001</v>
      </c>
      <c r="D31">
        <v>388.38198853</v>
      </c>
      <c r="E31">
        <v>1.5726000099999999</v>
      </c>
      <c r="F31">
        <v>9.9000003020963209E+37</v>
      </c>
      <c r="G31">
        <v>1.6411999500000001</v>
      </c>
      <c r="H31">
        <v>9.9000003020963209E+37</v>
      </c>
      <c r="J31" s="2">
        <f>TREND(Calibration!$A$2:$A$4,Calibration!$B$2:$B$4,C31)</f>
        <v>422.81960944198107</v>
      </c>
      <c r="K31" s="2">
        <f>TREND(Calibration!$A$2:$A$4,Calibration!$C$2:$C$4,E31)</f>
        <v>616.49036164608106</v>
      </c>
      <c r="L31" s="2">
        <f>TREND(Calibration!$A$2:$A$4,Calibration!$D$2:$D$4,G31)</f>
        <v>635.53510312483661</v>
      </c>
    </row>
    <row r="32" spans="1:12" x14ac:dyDescent="0.25">
      <c r="A32">
        <v>150084</v>
      </c>
      <c r="B32">
        <v>13.70600033</v>
      </c>
      <c r="C32">
        <v>0.66799998000000005</v>
      </c>
      <c r="D32">
        <v>263.17800903</v>
      </c>
      <c r="E32">
        <v>1.5677000299999999</v>
      </c>
      <c r="F32">
        <v>9.9000003020963209E+37</v>
      </c>
      <c r="G32">
        <v>1.64279997</v>
      </c>
      <c r="H32">
        <v>9.9000003020963209E+37</v>
      </c>
      <c r="J32" s="2">
        <f>TREND(Calibration!$A$2:$A$4,Calibration!$B$2:$B$4,C32)</f>
        <v>426.43847278596172</v>
      </c>
      <c r="K32" s="2">
        <f>TREND(Calibration!$A$2:$A$4,Calibration!$C$2:$C$4,E32)</f>
        <v>614.50790065674778</v>
      </c>
      <c r="L32" s="2">
        <f>TREND(Calibration!$A$2:$A$4,Calibration!$D$2:$D$4,G32)</f>
        <v>636.19469370435922</v>
      </c>
    </row>
    <row r="33" spans="1:12" x14ac:dyDescent="0.25">
      <c r="A33">
        <v>155083</v>
      </c>
      <c r="B33">
        <v>13.722999570000001</v>
      </c>
      <c r="C33">
        <v>0.66530001000000005</v>
      </c>
      <c r="D33">
        <v>827.04498291000004</v>
      </c>
      <c r="E33">
        <v>1.5607000600000001</v>
      </c>
      <c r="F33">
        <v>1293.7810058600001</v>
      </c>
      <c r="G33">
        <v>1.6535999800000001</v>
      </c>
      <c r="H33">
        <v>9.9000003020963209E+37</v>
      </c>
      <c r="J33" s="2">
        <f>TREND(Calibration!$A$2:$A$4,Calibration!$B$2:$B$4,C33)</f>
        <v>424.7823899544091</v>
      </c>
      <c r="K33" s="2">
        <f>TREND(Calibration!$A$2:$A$4,Calibration!$C$2:$C$4,E33)</f>
        <v>611.67581410710807</v>
      </c>
      <c r="L33" s="2">
        <f>TREND(Calibration!$A$2:$A$4,Calibration!$D$2:$D$4,G33)</f>
        <v>640.64687858626701</v>
      </c>
    </row>
    <row r="34" spans="1:12" x14ac:dyDescent="0.25">
      <c r="A34">
        <v>160085</v>
      </c>
      <c r="B34">
        <v>13.755000109999999</v>
      </c>
      <c r="C34">
        <v>0.66530001000000005</v>
      </c>
      <c r="D34">
        <v>534.24902343999997</v>
      </c>
      <c r="E34">
        <v>1.5779999499999999</v>
      </c>
      <c r="F34">
        <v>1222.4329834</v>
      </c>
      <c r="G34">
        <v>1.6497999400000001</v>
      </c>
      <c r="H34">
        <v>9.9000003020963209E+37</v>
      </c>
      <c r="J34" s="2">
        <f>TREND(Calibration!$A$2:$A$4,Calibration!$B$2:$B$4,C34)</f>
        <v>424.7823899544091</v>
      </c>
      <c r="K34" s="2">
        <f>TREND(Calibration!$A$2:$A$4,Calibration!$C$2:$C$4,E34)</f>
        <v>618.67509921536521</v>
      </c>
      <c r="L34" s="2">
        <f>TREND(Calibration!$A$2:$A$4,Calibration!$D$2:$D$4,G34)</f>
        <v>639.08035405169301</v>
      </c>
    </row>
    <row r="35" spans="1:12" x14ac:dyDescent="0.25">
      <c r="A35">
        <v>165085</v>
      </c>
      <c r="B35">
        <v>13.81299973</v>
      </c>
      <c r="C35">
        <v>0.66970003</v>
      </c>
      <c r="D35">
        <v>589.15002441000001</v>
      </c>
      <c r="E35">
        <v>1.58389997</v>
      </c>
      <c r="F35">
        <v>962.59100341999999</v>
      </c>
      <c r="G35">
        <v>1.6482000400000001</v>
      </c>
      <c r="H35">
        <v>9.9000003020963209E+37</v>
      </c>
      <c r="J35" s="2">
        <f>TREND(Calibration!$A$2:$A$4,Calibration!$B$2:$B$4,C35)</f>
        <v>427.48123386026293</v>
      </c>
      <c r="K35" s="2">
        <f>TREND(Calibration!$A$2:$A$4,Calibration!$C$2:$C$4,E35)</f>
        <v>621.06216191486328</v>
      </c>
      <c r="L35" s="2">
        <f>TREND(Calibration!$A$2:$A$4,Calibration!$D$2:$D$4,G35)</f>
        <v>638.42081294084551</v>
      </c>
    </row>
    <row r="36" spans="1:12" x14ac:dyDescent="0.25">
      <c r="A36">
        <v>170085</v>
      </c>
      <c r="B36">
        <v>13.90400028</v>
      </c>
      <c r="C36">
        <v>0.67019998999999997</v>
      </c>
      <c r="D36">
        <v>586.46301270000004</v>
      </c>
      <c r="E36">
        <v>1.5834000100000001</v>
      </c>
      <c r="F36">
        <v>815.64501953000001</v>
      </c>
      <c r="G36">
        <v>1.6552</v>
      </c>
      <c r="H36">
        <v>9.9000003020963209E+37</v>
      </c>
      <c r="J36" s="2">
        <f>TREND(Calibration!$A$2:$A$4,Calibration!$B$2:$B$4,C36)</f>
        <v>427.78789473888867</v>
      </c>
      <c r="K36" s="2">
        <f>TREND(Calibration!$A$2:$A$4,Calibration!$C$2:$C$4,E36)</f>
        <v>620.85988533491252</v>
      </c>
      <c r="L36" s="2">
        <f>TREND(Calibration!$A$2:$A$4,Calibration!$D$2:$D$4,G36)</f>
        <v>641.30646916578962</v>
      </c>
    </row>
    <row r="37" spans="1:12" x14ac:dyDescent="0.25">
      <c r="A37">
        <v>175086</v>
      </c>
      <c r="B37">
        <v>13.975000380000001</v>
      </c>
      <c r="C37">
        <v>0.67610002000000002</v>
      </c>
      <c r="D37">
        <v>249.06300354000001</v>
      </c>
      <c r="E37">
        <v>1.56400001</v>
      </c>
      <c r="F37">
        <v>9.9000003020963209E+37</v>
      </c>
      <c r="G37">
        <v>1.65199995</v>
      </c>
      <c r="H37">
        <v>9.9000003020963209E+37</v>
      </c>
      <c r="J37" s="2">
        <f>TREND(Calibration!$A$2:$A$4,Calibration!$B$2:$B$4,C37)</f>
        <v>431.40680101882725</v>
      </c>
      <c r="K37" s="2">
        <f>TREND(Calibration!$A$2:$A$4,Calibration!$C$2:$C$4,E37)</f>
        <v>613.01092611608578</v>
      </c>
      <c r="L37" s="2">
        <f>TREND(Calibration!$A$2:$A$4,Calibration!$D$2:$D$4,G37)</f>
        <v>639.98728388435472</v>
      </c>
    </row>
    <row r="38" spans="1:12" x14ac:dyDescent="0.25">
      <c r="A38">
        <v>180085</v>
      </c>
      <c r="B38">
        <v>14.02000046</v>
      </c>
      <c r="C38">
        <v>0.66860001999999996</v>
      </c>
      <c r="D38">
        <v>9.9000003020963209E+37</v>
      </c>
      <c r="E38">
        <v>1.6007000199999999</v>
      </c>
      <c r="F38">
        <v>850.20697021000001</v>
      </c>
      <c r="G38">
        <v>1.6444000000000001</v>
      </c>
      <c r="H38">
        <v>9.9000003020963209E+37</v>
      </c>
      <c r="J38" s="2">
        <f>TREND(Calibration!$A$2:$A$4,Calibration!$B$2:$B$4,C38)</f>
        <v>426.8065198169453</v>
      </c>
      <c r="K38" s="2">
        <f>TREND(Calibration!$A$2:$A$4,Calibration!$C$2:$C$4,E38)</f>
        <v>627.85921899343282</v>
      </c>
      <c r="L38" s="2">
        <f>TREND(Calibration!$A$2:$A$4,Calibration!$D$2:$D$4,G38)</f>
        <v>636.85428840627151</v>
      </c>
    </row>
    <row r="39" spans="1:12" x14ac:dyDescent="0.25">
      <c r="A39">
        <v>185085</v>
      </c>
      <c r="B39">
        <v>14.21700001</v>
      </c>
      <c r="C39">
        <v>0.67129998999999996</v>
      </c>
      <c r="D39">
        <v>677.27899170000001</v>
      </c>
      <c r="E39">
        <v>1.5742000300000001</v>
      </c>
      <c r="F39">
        <v>983.22198486000002</v>
      </c>
      <c r="G39">
        <v>1.64230001</v>
      </c>
      <c r="H39">
        <v>9.9000003020963209E+37</v>
      </c>
      <c r="J39" s="2">
        <f>TREND(Calibration!$A$2:$A$4,Calibration!$B$2:$B$4,C39)</f>
        <v>428.46260264849798</v>
      </c>
      <c r="K39" s="2">
        <f>TREND(Calibration!$A$2:$A$4,Calibration!$C$2:$C$4,E39)</f>
        <v>617.13770658058149</v>
      </c>
      <c r="L39" s="2">
        <f>TREND(Calibration!$A$2:$A$4,Calibration!$D$2:$D$4,G39)</f>
        <v>635.98859071431025</v>
      </c>
    </row>
    <row r="40" spans="1:12" x14ac:dyDescent="0.25">
      <c r="A40">
        <v>190086</v>
      </c>
      <c r="B40">
        <v>14.40999985</v>
      </c>
      <c r="C40">
        <v>0.67669999999999997</v>
      </c>
      <c r="D40">
        <v>311.64099120999998</v>
      </c>
      <c r="E40">
        <v>1.8118000000000001</v>
      </c>
      <c r="F40">
        <v>9.9000003020963209E+37</v>
      </c>
      <c r="G40">
        <v>1.6449999799999999</v>
      </c>
      <c r="H40">
        <v>9.9000003020963209E+37</v>
      </c>
      <c r="J40" s="2">
        <f>TREND(Calibration!$A$2:$A$4,Calibration!$B$2:$B$4,C40)</f>
        <v>431.77481124756122</v>
      </c>
      <c r="K40" s="2">
        <f>TREND(Calibration!$A$2:$A$4,Calibration!$C$2:$C$4,E40)</f>
        <v>713.26721559730595</v>
      </c>
      <c r="L40" s="2">
        <f>TREND(Calibration!$A$2:$A$4,Calibration!$D$2:$D$4,G40)</f>
        <v>637.10162353702106</v>
      </c>
    </row>
    <row r="41" spans="1:12" x14ac:dyDescent="0.25">
      <c r="A41">
        <v>195086</v>
      </c>
      <c r="B41">
        <v>14.50399971</v>
      </c>
      <c r="C41">
        <v>0.67610002000000002</v>
      </c>
      <c r="D41">
        <v>1024.5889892600001</v>
      </c>
      <c r="E41">
        <v>1.61469996</v>
      </c>
      <c r="F41">
        <v>1012.37097168</v>
      </c>
      <c r="G41">
        <v>1.6433000600000001</v>
      </c>
      <c r="H41">
        <v>9.9000003020963209E+37</v>
      </c>
      <c r="J41" s="2">
        <f>TREND(Calibration!$A$2:$A$4,Calibration!$B$2:$B$4,C41)</f>
        <v>431.40680101882725</v>
      </c>
      <c r="K41" s="2">
        <f>TREND(Calibration!$A$2:$A$4,Calibration!$C$2:$C$4,E41)</f>
        <v>633.52339209271224</v>
      </c>
      <c r="L41" s="2">
        <f>TREND(Calibration!$A$2:$A$4,Calibration!$D$2:$D$4,G41)</f>
        <v>636.40085028547287</v>
      </c>
    </row>
    <row r="42" spans="1:12" x14ac:dyDescent="0.25">
      <c r="A42">
        <v>200085</v>
      </c>
      <c r="B42">
        <v>14.618000029999999</v>
      </c>
      <c r="C42">
        <v>0.67290002000000004</v>
      </c>
      <c r="D42">
        <v>724.57501220999995</v>
      </c>
      <c r="E42">
        <v>1.61899996</v>
      </c>
      <c r="F42">
        <v>1081.23400879</v>
      </c>
      <c r="G42">
        <v>1.6400999999999999</v>
      </c>
      <c r="H42">
        <v>9.9000003020963209E+37</v>
      </c>
      <c r="J42" s="2">
        <f>TREND(Calibration!$A$2:$A$4,Calibration!$B$2:$B$4,C42)</f>
        <v>429.44401437269096</v>
      </c>
      <c r="K42" s="2">
        <f>TREND(Calibration!$A$2:$A$4,Calibration!$C$2:$C$4,E42)</f>
        <v>635.26310985770999</v>
      </c>
      <c r="L42" s="2">
        <f>TREND(Calibration!$A$2:$A$4,Calibration!$D$2:$D$4,G42)</f>
        <v>635.08166088164842</v>
      </c>
    </row>
    <row r="43" spans="1:12" x14ac:dyDescent="0.25">
      <c r="A43">
        <v>205096</v>
      </c>
      <c r="B43">
        <v>14.7670002</v>
      </c>
      <c r="C43">
        <v>0.6724</v>
      </c>
      <c r="D43">
        <v>417.26699829</v>
      </c>
      <c r="E43">
        <v>1.5850000399999999</v>
      </c>
      <c r="F43">
        <v>1313.64904785</v>
      </c>
      <c r="G43">
        <v>1.6335999999999999</v>
      </c>
      <c r="H43">
        <v>1194.92004395</v>
      </c>
      <c r="J43" s="2">
        <f>TREND(Calibration!$A$2:$A$4,Calibration!$B$2:$B$4,C43)</f>
        <v>429.13731669181561</v>
      </c>
      <c r="K43" s="2">
        <f>TREND(Calibration!$A$2:$A$4,Calibration!$C$2:$C$4,E43)</f>
        <v>621.50723431526808</v>
      </c>
      <c r="L43" s="2">
        <f>TREND(Calibration!$A$2:$A$4,Calibration!$D$2:$D$4,G43)</f>
        <v>632.40210764675328</v>
      </c>
    </row>
    <row r="44" spans="1:12" x14ac:dyDescent="0.25">
      <c r="A44">
        <v>210086</v>
      </c>
      <c r="B44">
        <v>14.847000120000001</v>
      </c>
      <c r="C44">
        <v>0.67070001000000001</v>
      </c>
      <c r="D44">
        <v>929.25299071999996</v>
      </c>
      <c r="E44">
        <v>1.59200001</v>
      </c>
      <c r="F44">
        <v>1110.8489990200001</v>
      </c>
      <c r="G44">
        <v>1.63419998</v>
      </c>
      <c r="H44">
        <v>9.9000003020963209E+37</v>
      </c>
      <c r="J44" s="2">
        <f>TREND(Calibration!$A$2:$A$4,Calibration!$B$2:$B$4,C44)</f>
        <v>428.09459241976401</v>
      </c>
      <c r="K44" s="2">
        <f>TREND(Calibration!$A$2:$A$4,Calibration!$C$2:$C$4,E44)</f>
        <v>624.3393208649079</v>
      </c>
      <c r="L44" s="2">
        <f>TREND(Calibration!$A$2:$A$4,Calibration!$D$2:$D$4,G44)</f>
        <v>632.64944277750283</v>
      </c>
    </row>
    <row r="45" spans="1:12" x14ac:dyDescent="0.25">
      <c r="A45">
        <v>215085</v>
      </c>
      <c r="B45">
        <v>14.977000240000001</v>
      </c>
      <c r="C45">
        <v>0.66860001999999996</v>
      </c>
      <c r="D45">
        <v>1135.0350341799999</v>
      </c>
      <c r="E45">
        <v>1.6001000400000001</v>
      </c>
      <c r="F45">
        <v>1048.7399902300001</v>
      </c>
      <c r="G45">
        <v>1.6368999500000001</v>
      </c>
      <c r="H45">
        <v>9.9000003020963209E+37</v>
      </c>
      <c r="J45" s="2">
        <f>TREND(Calibration!$A$2:$A$4,Calibration!$B$2:$B$4,C45)</f>
        <v>426.8065198169453</v>
      </c>
      <c r="K45" s="2">
        <f>TREND(Calibration!$A$2:$A$4,Calibration!$C$2:$C$4,E45)</f>
        <v>627.61647576909718</v>
      </c>
      <c r="L45" s="2">
        <f>TREND(Calibration!$A$2:$A$4,Calibration!$D$2:$D$4,G45)</f>
        <v>633.76247560021363</v>
      </c>
    </row>
    <row r="46" spans="1:12" x14ac:dyDescent="0.25">
      <c r="A46">
        <v>220085</v>
      </c>
      <c r="B46">
        <v>15.04599953</v>
      </c>
      <c r="C46">
        <v>0.66909998999999998</v>
      </c>
      <c r="D46">
        <v>539.77697753999996</v>
      </c>
      <c r="E46">
        <v>1.6184999900000001</v>
      </c>
      <c r="F46">
        <v>1264.6989746100001</v>
      </c>
      <c r="G46">
        <v>1.64660001</v>
      </c>
      <c r="H46">
        <v>9.9000003020963209E+37</v>
      </c>
      <c r="J46" s="2">
        <f>TREND(Calibration!$A$2:$A$4,Calibration!$B$2:$B$4,C46)</f>
        <v>427.1131868292793</v>
      </c>
      <c r="K46" s="2">
        <f>TREND(Calibration!$A$2:$A$4,Calibration!$C$2:$C$4,E46)</f>
        <v>635.06082923190399</v>
      </c>
      <c r="L46" s="2">
        <f>TREND(Calibration!$A$2:$A$4,Calibration!$D$2:$D$4,G46)</f>
        <v>637.76121823893322</v>
      </c>
    </row>
    <row r="47" spans="1:12" x14ac:dyDescent="0.25">
      <c r="A47">
        <v>225086</v>
      </c>
      <c r="B47">
        <v>15.055999760000001</v>
      </c>
      <c r="C47">
        <v>0.6724</v>
      </c>
      <c r="D47">
        <v>142.28900146000001</v>
      </c>
      <c r="E47">
        <v>1.63740003</v>
      </c>
      <c r="F47">
        <v>9.9000003020963209E+37</v>
      </c>
      <c r="G47">
        <v>1.64230001</v>
      </c>
      <c r="H47">
        <v>1196.76599121</v>
      </c>
      <c r="J47" s="2">
        <f>TREND(Calibration!$A$2:$A$4,Calibration!$B$2:$B$4,C47)</f>
        <v>429.13731669181561</v>
      </c>
      <c r="K47" s="2">
        <f>TREND(Calibration!$A$2:$A$4,Calibration!$C$2:$C$4,E47)</f>
        <v>642.70751187077985</v>
      </c>
      <c r="L47" s="2">
        <f>TREND(Calibration!$A$2:$A$4,Calibration!$D$2:$D$4,G47)</f>
        <v>635.98859071431025</v>
      </c>
    </row>
    <row r="48" spans="1:12" x14ac:dyDescent="0.25">
      <c r="A48">
        <v>230086</v>
      </c>
      <c r="B48">
        <v>14.958999629999999</v>
      </c>
      <c r="C48">
        <v>0.66750001999999997</v>
      </c>
      <c r="D48">
        <v>815.13000488</v>
      </c>
      <c r="E48">
        <v>1.6390000600000001</v>
      </c>
      <c r="F48">
        <v>9.9000003020963209E+37</v>
      </c>
      <c r="G48">
        <v>1.6504000400000001</v>
      </c>
      <c r="H48">
        <v>9.9000003020963209E+37</v>
      </c>
      <c r="J48" s="2">
        <f>TREND(Calibration!$A$2:$A$4,Calibration!$B$2:$B$4,C48)</f>
        <v>426.13181190733599</v>
      </c>
      <c r="K48" s="2">
        <f>TREND(Calibration!$A$2:$A$4,Calibration!$C$2:$C$4,E48)</f>
        <v>643.35486085113553</v>
      </c>
      <c r="L48" s="2">
        <f>TREND(Calibration!$A$2:$A$4,Calibration!$D$2:$D$4,G48)</f>
        <v>639.32773865111767</v>
      </c>
    </row>
    <row r="49" spans="1:12" x14ac:dyDescent="0.25">
      <c r="A49">
        <v>235085</v>
      </c>
      <c r="B49">
        <v>14.902999879999999</v>
      </c>
      <c r="C49">
        <v>0.66700000000000004</v>
      </c>
      <c r="D49">
        <v>908.51898193</v>
      </c>
      <c r="E49">
        <v>1.63789999</v>
      </c>
      <c r="F49">
        <v>9.9000003020963209E+37</v>
      </c>
      <c r="G49">
        <v>1.6535999800000001</v>
      </c>
      <c r="H49">
        <v>9.9000003020963209E+37</v>
      </c>
      <c r="J49" s="2">
        <f>TREND(Calibration!$A$2:$A$4,Calibration!$B$2:$B$4,C49)</f>
        <v>425.8251142264607</v>
      </c>
      <c r="K49" s="2">
        <f>TREND(Calibration!$A$2:$A$4,Calibration!$C$2:$C$4,E49)</f>
        <v>642.90978845073062</v>
      </c>
      <c r="L49" s="2">
        <f>TREND(Calibration!$A$2:$A$4,Calibration!$D$2:$D$4,G49)</f>
        <v>640.64687858626701</v>
      </c>
    </row>
    <row r="50" spans="1:12" x14ac:dyDescent="0.25">
      <c r="A50">
        <v>240085</v>
      </c>
      <c r="B50">
        <v>14.958999629999999</v>
      </c>
      <c r="C50">
        <v>0.67019998999999997</v>
      </c>
      <c r="D50">
        <v>454.54598999000001</v>
      </c>
      <c r="E50">
        <v>1.6288000300000001</v>
      </c>
      <c r="F50">
        <v>9.9000003020963209E+37</v>
      </c>
      <c r="G50">
        <v>1.65310001</v>
      </c>
      <c r="H50">
        <v>9.9000003020963209E+37</v>
      </c>
      <c r="J50" s="2">
        <f>TREND(Calibration!$A$2:$A$4,Calibration!$B$2:$B$4,C50)</f>
        <v>427.78789473888867</v>
      </c>
      <c r="K50" s="2">
        <f>TREND(Calibration!$A$2:$A$4,Calibration!$C$2:$C$4,E50)</f>
        <v>639.22807634078458</v>
      </c>
      <c r="L50" s="2">
        <f>TREND(Calibration!$A$2:$A$4,Calibration!$D$2:$D$4,G50)</f>
        <v>640.44077147382848</v>
      </c>
    </row>
    <row r="51" spans="1:12" x14ac:dyDescent="0.25">
      <c r="A51">
        <v>245085</v>
      </c>
      <c r="B51">
        <v>15.022999759999999</v>
      </c>
      <c r="C51">
        <v>0.66369997999999997</v>
      </c>
      <c r="D51">
        <v>418.21798705999998</v>
      </c>
      <c r="E51">
        <v>1.65409994</v>
      </c>
      <c r="F51">
        <v>9.9000003020963209E+37</v>
      </c>
      <c r="G51">
        <v>1.65629995</v>
      </c>
      <c r="H51">
        <v>1166.7110595700001</v>
      </c>
      <c r="J51" s="2">
        <f>TREND(Calibration!$A$2:$A$4,Calibration!$B$2:$B$4,C51)</f>
        <v>423.80097823021606</v>
      </c>
      <c r="K51" s="2">
        <f>TREND(Calibration!$A$2:$A$4,Calibration!$C$2:$C$4,E51)</f>
        <v>649.46405375470135</v>
      </c>
      <c r="L51" s="2">
        <f>TREND(Calibration!$A$2:$A$4,Calibration!$D$2:$D$4,G51)</f>
        <v>641.7599114089777</v>
      </c>
    </row>
    <row r="52" spans="1:12" x14ac:dyDescent="0.25">
      <c r="A52">
        <v>250085</v>
      </c>
      <c r="B52">
        <v>15.039999959999999</v>
      </c>
      <c r="C52">
        <v>0.66259997999999998</v>
      </c>
      <c r="D52">
        <v>521.02600098000005</v>
      </c>
      <c r="E52">
        <v>1.61150002</v>
      </c>
      <c r="F52">
        <v>9.9000003020963209E+37</v>
      </c>
      <c r="G52">
        <v>1.6578999800000001</v>
      </c>
      <c r="H52">
        <v>9.9000003020963209E+37</v>
      </c>
      <c r="J52" s="2">
        <f>TREND(Calibration!$A$2:$A$4,Calibration!$B$2:$B$4,C52)</f>
        <v>423.12627032060675</v>
      </c>
      <c r="K52" s="2">
        <f>TREND(Calibration!$A$2:$A$4,Calibration!$C$2:$C$4,E52)</f>
        <v>632.22874268226417</v>
      </c>
      <c r="L52" s="2">
        <f>TREND(Calibration!$A$2:$A$4,Calibration!$D$2:$D$4,G52)</f>
        <v>642.41950611088998</v>
      </c>
    </row>
    <row r="53" spans="1:12" x14ac:dyDescent="0.25">
      <c r="A53">
        <v>255086</v>
      </c>
      <c r="B53">
        <v>15.065999980000001</v>
      </c>
      <c r="C53">
        <v>0.66210002000000001</v>
      </c>
      <c r="D53">
        <v>875.06799316000001</v>
      </c>
      <c r="E53">
        <v>1.6174000500000001</v>
      </c>
      <c r="F53">
        <v>9.9000003020963209E+37</v>
      </c>
      <c r="G53">
        <v>1.6497999400000001</v>
      </c>
      <c r="H53">
        <v>1265.40197754</v>
      </c>
      <c r="J53" s="2">
        <f>TREND(Calibration!$A$2:$A$4,Calibration!$B$2:$B$4,C53)</f>
        <v>422.81960944198107</v>
      </c>
      <c r="K53" s="2">
        <f>TREND(Calibration!$A$2:$A$4,Calibration!$C$2:$C$4,E53)</f>
        <v>634.61580942761759</v>
      </c>
      <c r="L53" s="2">
        <f>TREND(Calibration!$A$2:$A$4,Calibration!$D$2:$D$4,G53)</f>
        <v>639.08035405169301</v>
      </c>
    </row>
    <row r="54" spans="1:12" x14ac:dyDescent="0.25">
      <c r="A54">
        <v>260085</v>
      </c>
      <c r="B54">
        <v>15.100999829999999</v>
      </c>
      <c r="C54">
        <v>0.65609998000000003</v>
      </c>
      <c r="D54">
        <v>931.86602783000001</v>
      </c>
      <c r="E54">
        <v>1.61530006</v>
      </c>
      <c r="F54">
        <v>9.9000003020963209E+37</v>
      </c>
      <c r="G54">
        <v>1.6460000299999999</v>
      </c>
      <c r="H54">
        <v>9.9000003020963209E+37</v>
      </c>
      <c r="J54" s="2">
        <f>TREND(Calibration!$A$2:$A$4,Calibration!$B$2:$B$4,C54)</f>
        <v>419.13935994564247</v>
      </c>
      <c r="K54" s="2">
        <f>TREND(Calibration!$A$2:$A$4,Calibration!$C$2:$C$4,E54)</f>
        <v>633.76618386731116</v>
      </c>
      <c r="L54" s="2">
        <f>TREND(Calibration!$A$2:$A$4,Calibration!$D$2:$D$4,G54)</f>
        <v>637.51388310818368</v>
      </c>
    </row>
    <row r="55" spans="1:12" x14ac:dyDescent="0.25">
      <c r="A55">
        <v>265097</v>
      </c>
      <c r="B55">
        <v>15.1079998</v>
      </c>
      <c r="C55">
        <v>0.65939999000000005</v>
      </c>
      <c r="D55">
        <v>957.23797606999995</v>
      </c>
      <c r="E55">
        <v>1.58070004</v>
      </c>
      <c r="F55">
        <v>1132.4310302700001</v>
      </c>
      <c r="G55">
        <v>1.6449999799999999</v>
      </c>
      <c r="H55">
        <v>9.9000003020963209E+37</v>
      </c>
      <c r="J55" s="2">
        <f>TREND(Calibration!$A$2:$A$4,Calibration!$B$2:$B$4,C55)</f>
        <v>421.16348980817878</v>
      </c>
      <c r="K55" s="2">
        <f>TREND(Calibration!$A$2:$A$4,Calibration!$C$2:$C$4,E55)</f>
        <v>619.76751655027044</v>
      </c>
      <c r="L55" s="2">
        <f>TREND(Calibration!$A$2:$A$4,Calibration!$D$2:$D$4,G55)</f>
        <v>637.10162353702106</v>
      </c>
    </row>
    <row r="56" spans="1:12" x14ac:dyDescent="0.25">
      <c r="A56">
        <v>270086</v>
      </c>
      <c r="B56">
        <v>15.114000320000001</v>
      </c>
      <c r="C56">
        <v>0.65609998000000003</v>
      </c>
      <c r="D56">
        <v>1046.6960449200001</v>
      </c>
      <c r="E56">
        <v>1.5742000300000001</v>
      </c>
      <c r="F56">
        <v>991.89099121000004</v>
      </c>
      <c r="G56">
        <v>1.6454999400000001</v>
      </c>
      <c r="H56">
        <v>1357.2120361299999</v>
      </c>
      <c r="J56" s="2">
        <f>TREND(Calibration!$A$2:$A$4,Calibration!$B$2:$B$4,C56)</f>
        <v>419.13935994564247</v>
      </c>
      <c r="K56" s="2">
        <f>TREND(Calibration!$A$2:$A$4,Calibration!$C$2:$C$4,E56)</f>
        <v>617.13770658058149</v>
      </c>
      <c r="L56" s="2">
        <f>TREND(Calibration!$A$2:$A$4,Calibration!$D$2:$D$4,G56)</f>
        <v>637.30772652707003</v>
      </c>
    </row>
    <row r="57" spans="1:12" x14ac:dyDescent="0.25">
      <c r="A57">
        <v>275086</v>
      </c>
      <c r="B57">
        <v>15.09200001</v>
      </c>
      <c r="C57">
        <v>0.65880000999999999</v>
      </c>
      <c r="D57">
        <v>788.69702147999999</v>
      </c>
      <c r="E57">
        <v>1.5607000600000001</v>
      </c>
      <c r="F57">
        <v>1160.1540527300001</v>
      </c>
      <c r="G57">
        <v>1.64279997</v>
      </c>
      <c r="H57">
        <v>9.9000003020963209E+37</v>
      </c>
      <c r="J57" s="2">
        <f>TREND(Calibration!$A$2:$A$4,Calibration!$B$2:$B$4,C57)</f>
        <v>420.79547957944476</v>
      </c>
      <c r="K57" s="2">
        <f>TREND(Calibration!$A$2:$A$4,Calibration!$C$2:$C$4,E57)</f>
        <v>611.67581410710807</v>
      </c>
      <c r="L57" s="2">
        <f>TREND(Calibration!$A$2:$A$4,Calibration!$D$2:$D$4,G57)</f>
        <v>636.19469370435922</v>
      </c>
    </row>
    <row r="58" spans="1:12" x14ac:dyDescent="0.25">
      <c r="A58">
        <v>280086</v>
      </c>
      <c r="B58">
        <v>15.027000429999999</v>
      </c>
      <c r="C58">
        <v>0.65939999000000005</v>
      </c>
      <c r="D58">
        <v>1018.7210083</v>
      </c>
      <c r="E58">
        <v>1.5402</v>
      </c>
      <c r="F58">
        <v>1077.29003906</v>
      </c>
      <c r="G58">
        <v>1.6433000600000001</v>
      </c>
      <c r="H58">
        <v>1296.16503906</v>
      </c>
      <c r="J58" s="2">
        <f>TREND(Calibration!$A$2:$A$4,Calibration!$B$2:$B$4,C58)</f>
        <v>421.16348980817878</v>
      </c>
      <c r="K58" s="2">
        <f>TREND(Calibration!$A$2:$A$4,Calibration!$C$2:$C$4,E58)</f>
        <v>603.38178653373177</v>
      </c>
      <c r="L58" s="2">
        <f>TREND(Calibration!$A$2:$A$4,Calibration!$D$2:$D$4,G58)</f>
        <v>636.40085028547287</v>
      </c>
    </row>
    <row r="59" spans="1:12" x14ac:dyDescent="0.25">
      <c r="A59">
        <v>285085</v>
      </c>
      <c r="B59">
        <v>14.977999690000001</v>
      </c>
      <c r="C59">
        <v>0.66149997999999999</v>
      </c>
      <c r="D59">
        <v>9.9000003020963209E+37</v>
      </c>
      <c r="E59">
        <v>1.55209994</v>
      </c>
      <c r="F59">
        <v>772.05603026999995</v>
      </c>
      <c r="G59">
        <v>1.6411999500000001</v>
      </c>
      <c r="H59">
        <v>9.9000003020963209E+37</v>
      </c>
      <c r="J59" s="2">
        <f>TREND(Calibration!$A$2:$A$4,Calibration!$B$2:$B$4,C59)</f>
        <v>422.45156241099738</v>
      </c>
      <c r="K59" s="2">
        <f>TREND(Calibration!$A$2:$A$4,Calibration!$C$2:$C$4,E59)</f>
        <v>608.19633002684952</v>
      </c>
      <c r="L59" s="2">
        <f>TREND(Calibration!$A$2:$A$4,Calibration!$D$2:$D$4,G59)</f>
        <v>635.53510312483661</v>
      </c>
    </row>
    <row r="60" spans="1:12" x14ac:dyDescent="0.25">
      <c r="A60">
        <v>290098</v>
      </c>
      <c r="B60">
        <v>14.96800041</v>
      </c>
      <c r="C60">
        <v>0.66589999</v>
      </c>
      <c r="D60">
        <v>929.59997558999999</v>
      </c>
      <c r="E60">
        <v>1.55480003</v>
      </c>
      <c r="F60">
        <v>827.60498046999999</v>
      </c>
      <c r="G60">
        <v>1.6368999500000001</v>
      </c>
      <c r="H60">
        <v>9.9000003020963209E+37</v>
      </c>
      <c r="J60" s="2">
        <f>TREND(Calibration!$A$2:$A$4,Calibration!$B$2:$B$4,C60)</f>
        <v>425.15040018314306</v>
      </c>
      <c r="K60" s="2">
        <f>TREND(Calibration!$A$2:$A$4,Calibration!$C$2:$C$4,E60)</f>
        <v>609.28874736175476</v>
      </c>
      <c r="L60" s="2">
        <f>TREND(Calibration!$A$2:$A$4,Calibration!$D$2:$D$4,G60)</f>
        <v>633.76247560021363</v>
      </c>
    </row>
    <row r="61" spans="1:12" x14ac:dyDescent="0.25">
      <c r="A61">
        <v>295086</v>
      </c>
      <c r="B61">
        <v>14.96199989</v>
      </c>
      <c r="C61">
        <v>0.66149997999999999</v>
      </c>
      <c r="D61">
        <v>9.9000003020963209E+37</v>
      </c>
      <c r="E61">
        <v>1.57369995</v>
      </c>
      <c r="F61">
        <v>443.27999878000003</v>
      </c>
      <c r="G61">
        <v>1.6400999999999999</v>
      </c>
      <c r="H61">
        <v>9.9000003020963209E+37</v>
      </c>
      <c r="J61" s="2">
        <f>TREND(Calibration!$A$2:$A$4,Calibration!$B$2:$B$4,C61)</f>
        <v>422.45156241099738</v>
      </c>
      <c r="K61" s="2">
        <f>TREND(Calibration!$A$2:$A$4,Calibration!$C$2:$C$4,E61)</f>
        <v>616.93538145036746</v>
      </c>
      <c r="L61" s="2">
        <f>TREND(Calibration!$A$2:$A$4,Calibration!$D$2:$D$4,G61)</f>
        <v>635.08166088164842</v>
      </c>
    </row>
    <row r="62" spans="1:12" x14ac:dyDescent="0.25">
      <c r="A62">
        <v>300085</v>
      </c>
      <c r="B62">
        <v>15.04300022</v>
      </c>
      <c r="C62">
        <v>0.65670002000000005</v>
      </c>
      <c r="D62">
        <v>684.29302978999999</v>
      </c>
      <c r="E62">
        <v>1.57210004</v>
      </c>
      <c r="F62">
        <v>863.59802246000004</v>
      </c>
      <c r="G62">
        <v>1.6411999500000001</v>
      </c>
      <c r="H62">
        <v>9.9000003020963209E+37</v>
      </c>
      <c r="J62" s="2">
        <f>TREND(Calibration!$A$2:$A$4,Calibration!$B$2:$B$4,C62)</f>
        <v>419.5074069766261</v>
      </c>
      <c r="K62" s="2">
        <f>TREND(Calibration!$A$2:$A$4,Calibration!$C$2:$C$4,E62)</f>
        <v>616.28808102027506</v>
      </c>
      <c r="L62" s="2">
        <f>TREND(Calibration!$A$2:$A$4,Calibration!$D$2:$D$4,G62)</f>
        <v>635.53510312483661</v>
      </c>
    </row>
    <row r="63" spans="1:12" x14ac:dyDescent="0.25">
      <c r="A63">
        <v>305086</v>
      </c>
      <c r="B63">
        <v>15.1079998</v>
      </c>
      <c r="C63">
        <v>0.65609998000000003</v>
      </c>
      <c r="D63">
        <v>639.21600341999999</v>
      </c>
      <c r="E63">
        <v>1.59309995</v>
      </c>
      <c r="F63">
        <v>917.53900146000001</v>
      </c>
      <c r="G63">
        <v>1.63789999</v>
      </c>
      <c r="H63">
        <v>9.9000003020963209E+37</v>
      </c>
      <c r="J63" s="2">
        <f>TREND(Calibration!$A$2:$A$4,Calibration!$B$2:$B$4,C63)</f>
        <v>419.13935994564247</v>
      </c>
      <c r="K63" s="2">
        <f>TREND(Calibration!$A$2:$A$4,Calibration!$C$2:$C$4,E63)</f>
        <v>624.78434066919431</v>
      </c>
      <c r="L63" s="2">
        <f>TREND(Calibration!$A$2:$A$4,Calibration!$D$2:$D$4,G63)</f>
        <v>634.17473104898659</v>
      </c>
    </row>
    <row r="64" spans="1:12" x14ac:dyDescent="0.25">
      <c r="A64">
        <v>310085</v>
      </c>
      <c r="B64">
        <v>15.152999879999999</v>
      </c>
      <c r="C64">
        <v>0.65780002000000004</v>
      </c>
      <c r="D64">
        <v>650.32800293000003</v>
      </c>
      <c r="E64">
        <v>1.5958000400000001</v>
      </c>
      <c r="F64">
        <v>850.31298828000001</v>
      </c>
      <c r="G64">
        <v>1.6557999800000001</v>
      </c>
      <c r="H64">
        <v>9.9000003020963209E+37</v>
      </c>
      <c r="J64" s="2">
        <f>TREND(Calibration!$A$2:$A$4,Calibration!$B$2:$B$4,C64)</f>
        <v>420.18211488623547</v>
      </c>
      <c r="K64" s="2">
        <f>TREND(Calibration!$A$2:$A$4,Calibration!$C$2:$C$4,E64)</f>
        <v>625.87675800409954</v>
      </c>
      <c r="L64" s="2">
        <f>TREND(Calibration!$A$2:$A$4,Calibration!$D$2:$D$4,G64)</f>
        <v>641.55380429653928</v>
      </c>
    </row>
    <row r="65" spans="1:12" x14ac:dyDescent="0.25">
      <c r="A65">
        <v>315087</v>
      </c>
      <c r="B65">
        <v>15.21500015</v>
      </c>
      <c r="C65">
        <v>0.65939999000000005</v>
      </c>
      <c r="D65">
        <v>257.81298828000001</v>
      </c>
      <c r="E65">
        <v>1.6007000199999999</v>
      </c>
      <c r="F65">
        <v>9.9000003020963209E+37</v>
      </c>
      <c r="G65">
        <v>1.65199995</v>
      </c>
      <c r="H65">
        <v>9.9000003020963209E+37</v>
      </c>
      <c r="J65" s="2">
        <f>TREND(Calibration!$A$2:$A$4,Calibration!$B$2:$B$4,C65)</f>
        <v>421.16348980817878</v>
      </c>
      <c r="K65" s="2">
        <f>TREND(Calibration!$A$2:$A$4,Calibration!$C$2:$C$4,E65)</f>
        <v>627.85921899343282</v>
      </c>
      <c r="L65" s="2">
        <f>TREND(Calibration!$A$2:$A$4,Calibration!$D$2:$D$4,G65)</f>
        <v>639.98728388435472</v>
      </c>
    </row>
    <row r="66" spans="1:12" x14ac:dyDescent="0.25">
      <c r="A66">
        <v>320085</v>
      </c>
      <c r="B66">
        <v>15.13700008</v>
      </c>
      <c r="C66">
        <v>0.65560001000000001</v>
      </c>
      <c r="D66">
        <v>9.9000003020963209E+37</v>
      </c>
      <c r="E66">
        <v>1.6223000299999999</v>
      </c>
      <c r="F66">
        <v>976.375</v>
      </c>
      <c r="G66">
        <v>1.63419998</v>
      </c>
      <c r="H66">
        <v>9.9000003020963209E+37</v>
      </c>
      <c r="J66" s="2">
        <f>TREND(Calibration!$A$2:$A$4,Calibration!$B$2:$B$4,C66)</f>
        <v>418.83269293330846</v>
      </c>
      <c r="K66" s="2">
        <f>TREND(Calibration!$A$2:$A$4,Calibration!$C$2:$C$4,E66)</f>
        <v>636.59827041695075</v>
      </c>
      <c r="L66" s="2">
        <f>TREND(Calibration!$A$2:$A$4,Calibration!$D$2:$D$4,G66)</f>
        <v>632.64944277750283</v>
      </c>
    </row>
    <row r="67" spans="1:12" x14ac:dyDescent="0.25">
      <c r="A67">
        <v>325086</v>
      </c>
      <c r="B67">
        <v>15.147000309999999</v>
      </c>
      <c r="C67">
        <v>0.65450001000000002</v>
      </c>
      <c r="D67">
        <v>463.14498901000002</v>
      </c>
      <c r="E67">
        <v>1.6396000399999999</v>
      </c>
      <c r="F67">
        <v>9.9000003020963209E+37</v>
      </c>
      <c r="G67">
        <v>1.6396000399999999</v>
      </c>
      <c r="H67">
        <v>9.9000003020963209E+37</v>
      </c>
      <c r="J67" s="2">
        <f>TREND(Calibration!$A$2:$A$4,Calibration!$B$2:$B$4,C67)</f>
        <v>418.15798502369915</v>
      </c>
      <c r="K67" s="2">
        <f>TREND(Calibration!$A$2:$A$4,Calibration!$C$2:$C$4,E67)</f>
        <v>643.59760407547117</v>
      </c>
      <c r="L67" s="2">
        <f>TREND(Calibration!$A$2:$A$4,Calibration!$D$2:$D$4,G67)</f>
        <v>634.87555789159944</v>
      </c>
    </row>
    <row r="68" spans="1:12" x14ac:dyDescent="0.25">
      <c r="A68">
        <v>330087</v>
      </c>
      <c r="B68">
        <v>15.071999549999999</v>
      </c>
      <c r="C68">
        <v>0.65719998000000002</v>
      </c>
      <c r="D68">
        <v>866</v>
      </c>
      <c r="E68">
        <v>1.6513999699999999</v>
      </c>
      <c r="F68">
        <v>9.9000003020963209E+37</v>
      </c>
      <c r="G68">
        <v>1.64059997</v>
      </c>
      <c r="H68">
        <v>9.9000003020963209E+37</v>
      </c>
      <c r="J68" s="2">
        <f>TREND(Calibration!$A$2:$A$4,Calibration!$B$2:$B$4,C68)</f>
        <v>419.81406785525184</v>
      </c>
      <c r="K68" s="2">
        <f>TREND(Calibration!$A$2:$A$4,Calibration!$C$2:$C$4,E68)</f>
        <v>648.37168497005928</v>
      </c>
      <c r="L68" s="2">
        <f>TREND(Calibration!$A$2:$A$4,Calibration!$D$2:$D$4,G68)</f>
        <v>635.28776799408706</v>
      </c>
    </row>
    <row r="69" spans="1:12" x14ac:dyDescent="0.25">
      <c r="A69">
        <v>335086</v>
      </c>
      <c r="B69">
        <v>14.96500015</v>
      </c>
      <c r="C69">
        <v>0.65609998000000003</v>
      </c>
      <c r="D69">
        <v>947.74200439000003</v>
      </c>
      <c r="E69">
        <v>1.68490005</v>
      </c>
      <c r="F69">
        <v>9.9000003020963209E+37</v>
      </c>
      <c r="G69">
        <v>1.6390000600000001</v>
      </c>
      <c r="H69">
        <v>9.9000003020963209E+37</v>
      </c>
      <c r="J69" s="2">
        <f>TREND(Calibration!$A$2:$A$4,Calibration!$B$2:$B$4,C69)</f>
        <v>419.13935994564247</v>
      </c>
      <c r="K69" s="2">
        <f>TREND(Calibration!$A$2:$A$4,Calibration!$C$2:$C$4,E69)</f>
        <v>661.92533248281359</v>
      </c>
      <c r="L69" s="2">
        <f>TREND(Calibration!$A$2:$A$4,Calibration!$D$2:$D$4,G69)</f>
        <v>634.62822276084989</v>
      </c>
    </row>
    <row r="70" spans="1:12" x14ac:dyDescent="0.25">
      <c r="A70">
        <v>340086</v>
      </c>
      <c r="B70">
        <v>14.920000079999999</v>
      </c>
      <c r="C70">
        <v>0.66210002000000001</v>
      </c>
      <c r="D70">
        <v>711.24499512</v>
      </c>
      <c r="E70">
        <v>1.6800999599999999</v>
      </c>
      <c r="F70">
        <v>9.9000003020963209E+37</v>
      </c>
      <c r="G70">
        <v>1.63740003</v>
      </c>
      <c r="H70">
        <v>9.9000003020963209E+37</v>
      </c>
      <c r="J70" s="2">
        <f>TREND(Calibration!$A$2:$A$4,Calibration!$B$2:$B$4,C70)</f>
        <v>422.81960944198107</v>
      </c>
      <c r="K70" s="2">
        <f>TREND(Calibration!$A$2:$A$4,Calibration!$C$2:$C$4,E70)</f>
        <v>659.98328554174668</v>
      </c>
      <c r="L70" s="2">
        <f>TREND(Calibration!$A$2:$A$4,Calibration!$D$2:$D$4,G70)</f>
        <v>633.96862805893772</v>
      </c>
    </row>
    <row r="71" spans="1:12" x14ac:dyDescent="0.25">
      <c r="A71">
        <v>345086</v>
      </c>
      <c r="B71">
        <v>14.90999985</v>
      </c>
      <c r="C71">
        <v>0.66100000999999997</v>
      </c>
      <c r="D71">
        <v>9.9000003020963209E+37</v>
      </c>
      <c r="E71">
        <v>1.6837999800000001</v>
      </c>
      <c r="F71">
        <v>9.9000003020963209E+37</v>
      </c>
      <c r="G71">
        <v>1.64170003</v>
      </c>
      <c r="H71">
        <v>1258.9930419899999</v>
      </c>
      <c r="J71" s="2">
        <f>TREND(Calibration!$A$2:$A$4,Calibration!$B$2:$B$4,C71)</f>
        <v>422.14489539866344</v>
      </c>
      <c r="K71" s="2">
        <f>TREND(Calibration!$A$2:$A$4,Calibration!$C$2:$C$4,E71)</f>
        <v>661.48026008240879</v>
      </c>
      <c r="L71" s="2">
        <f>TREND(Calibration!$A$2:$A$4,Calibration!$D$2:$D$4,G71)</f>
        <v>635.7412555835607</v>
      </c>
    </row>
    <row r="72" spans="1:12" x14ac:dyDescent="0.25">
      <c r="A72">
        <v>350086</v>
      </c>
      <c r="B72">
        <v>14.87699986</v>
      </c>
      <c r="C72">
        <v>0.66320002</v>
      </c>
      <c r="D72">
        <v>9.9000003020963209E+37</v>
      </c>
      <c r="E72">
        <v>1.7145999700000001</v>
      </c>
      <c r="F72">
        <v>9.9000003020963209E+37</v>
      </c>
      <c r="G72">
        <v>1.6297999599999999</v>
      </c>
      <c r="H72">
        <v>1327.26293945</v>
      </c>
      <c r="J72" s="2">
        <f>TREND(Calibration!$A$2:$A$4,Calibration!$B$2:$B$4,C72)</f>
        <v>423.49431735159038</v>
      </c>
      <c r="K72" s="2">
        <f>TREND(Calibration!$A$2:$A$4,Calibration!$C$2:$C$4,E72)</f>
        <v>673.94149026025775</v>
      </c>
      <c r="L72" s="2">
        <f>TREND(Calibration!$A$2:$A$4,Calibration!$D$2:$D$4,G72)</f>
        <v>630.83558311217928</v>
      </c>
    </row>
    <row r="73" spans="1:12" x14ac:dyDescent="0.25">
      <c r="A73">
        <v>355086</v>
      </c>
      <c r="B73">
        <v>14.873999599999999</v>
      </c>
      <c r="C73">
        <v>0.66259997999999998</v>
      </c>
      <c r="D73">
        <v>887.25799560999997</v>
      </c>
      <c r="E73">
        <v>1.7141</v>
      </c>
      <c r="F73">
        <v>9.9000003020963209E+37</v>
      </c>
      <c r="G73">
        <v>1.63250005</v>
      </c>
      <c r="H73">
        <v>1337.8540039100001</v>
      </c>
      <c r="J73" s="2">
        <f>TREND(Calibration!$A$2:$A$4,Calibration!$B$2:$B$4,C73)</f>
        <v>423.12627032060675</v>
      </c>
      <c r="K73" s="2">
        <f>TREND(Calibration!$A$2:$A$4,Calibration!$C$2:$C$4,E73)</f>
        <v>673.73920963445175</v>
      </c>
      <c r="L73" s="2">
        <f>TREND(Calibration!$A$2:$A$4,Calibration!$D$2:$D$4,G73)</f>
        <v>631.94866540356509</v>
      </c>
    </row>
    <row r="74" spans="1:12" x14ac:dyDescent="0.25">
      <c r="A74">
        <v>360087</v>
      </c>
      <c r="B74">
        <v>14.88399982</v>
      </c>
      <c r="C74">
        <v>0.65670002000000005</v>
      </c>
      <c r="D74">
        <v>1116.4250488299999</v>
      </c>
      <c r="E74">
        <v>1.7151999499999999</v>
      </c>
      <c r="F74">
        <v>9.9000003020963209E+37</v>
      </c>
      <c r="G74">
        <v>1.6309000300000001</v>
      </c>
      <c r="H74">
        <v>9.9000003020963209E+37</v>
      </c>
      <c r="J74" s="2">
        <f>TREND(Calibration!$A$2:$A$4,Calibration!$B$2:$B$4,C74)</f>
        <v>419.5074069766261</v>
      </c>
      <c r="K74" s="2">
        <f>TREND(Calibration!$A$2:$A$4,Calibration!$C$2:$C$4,E74)</f>
        <v>674.18423348459339</v>
      </c>
      <c r="L74" s="2">
        <f>TREND(Calibration!$A$2:$A$4,Calibration!$D$2:$D$4,G74)</f>
        <v>631.28907482404247</v>
      </c>
    </row>
    <row r="75" spans="1:12" x14ac:dyDescent="0.25">
      <c r="A75">
        <v>365088</v>
      </c>
      <c r="B75">
        <v>14.852000240000001</v>
      </c>
      <c r="C75">
        <v>0.65399998000000004</v>
      </c>
      <c r="D75">
        <v>1235.3430175799999</v>
      </c>
      <c r="E75">
        <v>1.7059999699999999</v>
      </c>
      <c r="F75">
        <v>1352.04296875</v>
      </c>
      <c r="G75">
        <v>1.6368999500000001</v>
      </c>
      <c r="H75">
        <v>9.9000003020963209E+37</v>
      </c>
      <c r="J75" s="2">
        <f>TREND(Calibration!$A$2:$A$4,Calibration!$B$2:$B$4,C75)</f>
        <v>417.85128120911554</v>
      </c>
      <c r="K75" s="2">
        <f>TREND(Calibration!$A$2:$A$4,Calibration!$C$2:$C$4,E75)</f>
        <v>670.46205473026237</v>
      </c>
      <c r="L75" s="2">
        <f>TREND(Calibration!$A$2:$A$4,Calibration!$D$2:$D$4,G75)</f>
        <v>633.76247560021363</v>
      </c>
    </row>
    <row r="76" spans="1:12" x14ac:dyDescent="0.25">
      <c r="A76">
        <v>370087</v>
      </c>
      <c r="B76">
        <v>14.75399971</v>
      </c>
      <c r="C76">
        <v>0.65179997999999995</v>
      </c>
      <c r="D76">
        <v>1114.9329834</v>
      </c>
      <c r="E76">
        <v>1.6876000200000001</v>
      </c>
      <c r="F76">
        <v>9.9000003020963209E+37</v>
      </c>
      <c r="G76">
        <v>1.64660001</v>
      </c>
      <c r="H76">
        <v>9.9000003020963209E+37</v>
      </c>
      <c r="J76" s="2">
        <f>TREND(Calibration!$A$2:$A$4,Calibration!$B$2:$B$4,C76)</f>
        <v>416.50186538989681</v>
      </c>
      <c r="K76" s="2">
        <f>TREND(Calibration!$A$2:$A$4,Calibration!$C$2:$C$4,E76)</f>
        <v>663.01770126745566</v>
      </c>
      <c r="L76" s="2">
        <f>TREND(Calibration!$A$2:$A$4,Calibration!$D$2:$D$4,G76)</f>
        <v>637.76121823893322</v>
      </c>
    </row>
    <row r="77" spans="1:12" x14ac:dyDescent="0.25">
      <c r="A77">
        <v>375100</v>
      </c>
      <c r="B77">
        <v>14.60499954</v>
      </c>
      <c r="C77">
        <v>0.65719998000000002</v>
      </c>
      <c r="D77">
        <v>923.40002441000001</v>
      </c>
      <c r="E77">
        <v>1.7135000199999999</v>
      </c>
      <c r="F77">
        <v>1193.0069580100001</v>
      </c>
      <c r="G77">
        <v>1.6454999400000001</v>
      </c>
      <c r="H77">
        <v>9.9000003020963209E+37</v>
      </c>
      <c r="J77" s="2">
        <f>TREND(Calibration!$A$2:$A$4,Calibration!$B$2:$B$4,C77)</f>
        <v>419.81406785525184</v>
      </c>
      <c r="K77" s="2">
        <f>TREND(Calibration!$A$2:$A$4,Calibration!$C$2:$C$4,E77)</f>
        <v>673.496466410116</v>
      </c>
      <c r="L77" s="2">
        <f>TREND(Calibration!$A$2:$A$4,Calibration!$D$2:$D$4,G77)</f>
        <v>637.30772652707003</v>
      </c>
    </row>
    <row r="78" spans="1:12" x14ac:dyDescent="0.25">
      <c r="A78">
        <v>380088</v>
      </c>
      <c r="B78">
        <v>14.43999958</v>
      </c>
      <c r="C78">
        <v>0.65719998000000002</v>
      </c>
      <c r="D78">
        <v>9.9000003020963209E+37</v>
      </c>
      <c r="E78">
        <v>1.6972999600000001</v>
      </c>
      <c r="F78">
        <v>680.06597899999997</v>
      </c>
      <c r="G78">
        <v>1.6352000200000001</v>
      </c>
      <c r="H78">
        <v>9.9000003020963209E+37</v>
      </c>
      <c r="J78" s="2">
        <f>TREND(Calibration!$A$2:$A$4,Calibration!$B$2:$B$4,C78)</f>
        <v>419.81406785525184</v>
      </c>
      <c r="K78" s="2">
        <f>TREND(Calibration!$A$2:$A$4,Calibration!$C$2:$C$4,E78)</f>
        <v>666.94215660173745</v>
      </c>
      <c r="L78" s="2">
        <f>TREND(Calibration!$A$2:$A$4,Calibration!$D$2:$D$4,G78)</f>
        <v>633.06169822627589</v>
      </c>
    </row>
    <row r="79" spans="1:12" x14ac:dyDescent="0.25">
      <c r="A79">
        <v>385087</v>
      </c>
      <c r="B79">
        <v>14.36200047</v>
      </c>
      <c r="C79">
        <v>0.65560001000000001</v>
      </c>
      <c r="D79">
        <v>630.82202147999999</v>
      </c>
      <c r="E79">
        <v>1.6357999999999999</v>
      </c>
      <c r="F79">
        <v>955.75799560999997</v>
      </c>
      <c r="G79">
        <v>1.63039994</v>
      </c>
      <c r="H79">
        <v>9.9000003020963209E+37</v>
      </c>
      <c r="J79" s="2">
        <f>TREND(Calibration!$A$2:$A$4,Calibration!$B$2:$B$4,C79)</f>
        <v>418.83269293330846</v>
      </c>
      <c r="K79" s="2">
        <f>TREND(Calibration!$A$2:$A$4,Calibration!$C$2:$C$4,E79)</f>
        <v>642.06016289042418</v>
      </c>
      <c r="L79" s="2">
        <f>TREND(Calibration!$A$2:$A$4,Calibration!$D$2:$D$4,G79)</f>
        <v>631.08291824292883</v>
      </c>
    </row>
    <row r="80" spans="1:12" x14ac:dyDescent="0.25">
      <c r="A80">
        <v>390088</v>
      </c>
      <c r="B80">
        <v>14.315999980000001</v>
      </c>
      <c r="C80">
        <v>0.65069997000000002</v>
      </c>
      <c r="D80">
        <v>386.82998657000002</v>
      </c>
      <c r="E80">
        <v>1.62609994</v>
      </c>
      <c r="F80">
        <v>1007.46502686</v>
      </c>
      <c r="G80">
        <v>1.6487000000000001</v>
      </c>
      <c r="H80">
        <v>9.9000003020963209E+37</v>
      </c>
      <c r="J80" s="2">
        <f>TREND(Calibration!$A$2:$A$4,Calibration!$B$2:$B$4,C80)</f>
        <v>415.82715134657923</v>
      </c>
      <c r="K80" s="2">
        <f>TREND(Calibration!$A$2:$A$4,Calibration!$C$2:$C$4,E80)</f>
        <v>638.13565900587935</v>
      </c>
      <c r="L80" s="2">
        <f>TREND(Calibration!$A$2:$A$4,Calibration!$D$2:$D$4,G80)</f>
        <v>638.62691593089448</v>
      </c>
    </row>
    <row r="81" spans="1:12" x14ac:dyDescent="0.25">
      <c r="A81">
        <v>395087</v>
      </c>
      <c r="B81">
        <v>14.2840004</v>
      </c>
      <c r="C81">
        <v>0.64910000999999995</v>
      </c>
      <c r="D81">
        <v>850.97497558999999</v>
      </c>
      <c r="E81">
        <v>1.6001000400000001</v>
      </c>
      <c r="F81">
        <v>924.95202637</v>
      </c>
      <c r="G81">
        <v>1.6449999799999999</v>
      </c>
      <c r="H81">
        <v>9.9000003020963209E+37</v>
      </c>
      <c r="J81" s="2">
        <f>TREND(Calibration!$A$2:$A$4,Calibration!$B$2:$B$4,C81)</f>
        <v>414.84578255834413</v>
      </c>
      <c r="K81" s="2">
        <f>TREND(Calibration!$A$2:$A$4,Calibration!$C$2:$C$4,E81)</f>
        <v>627.61647576909718</v>
      </c>
      <c r="L81" s="2">
        <f>TREND(Calibration!$A$2:$A$4,Calibration!$D$2:$D$4,G81)</f>
        <v>637.10162353702106</v>
      </c>
    </row>
    <row r="82" spans="1:12" x14ac:dyDescent="0.25">
      <c r="A82">
        <v>400087</v>
      </c>
      <c r="B82">
        <v>14.289999959999999</v>
      </c>
      <c r="C82">
        <v>0.64529996999999995</v>
      </c>
      <c r="D82">
        <v>9.9000003020963209E+37</v>
      </c>
      <c r="E82">
        <v>1.6217000500000001</v>
      </c>
      <c r="F82">
        <v>392.34899902000001</v>
      </c>
      <c r="G82">
        <v>1.64230001</v>
      </c>
      <c r="H82">
        <v>9.9000003020963209E+37</v>
      </c>
      <c r="J82" s="2">
        <f>TREND(Calibration!$A$2:$A$4,Calibration!$B$2:$B$4,C82)</f>
        <v>412.51494888122426</v>
      </c>
      <c r="K82" s="2">
        <f>TREND(Calibration!$A$2:$A$4,Calibration!$C$2:$C$4,E82)</f>
        <v>636.35552719261523</v>
      </c>
      <c r="L82" s="2">
        <f>TREND(Calibration!$A$2:$A$4,Calibration!$D$2:$D$4,G82)</f>
        <v>635.98859071431025</v>
      </c>
    </row>
    <row r="83" spans="1:12" x14ac:dyDescent="0.25">
      <c r="A83">
        <v>405087</v>
      </c>
      <c r="B83">
        <v>14.26399994</v>
      </c>
      <c r="C83">
        <v>0.65020001000000005</v>
      </c>
      <c r="D83">
        <v>1215.8719482399999</v>
      </c>
      <c r="E83">
        <v>1.61259997</v>
      </c>
      <c r="F83">
        <v>513.78399658000001</v>
      </c>
      <c r="G83">
        <v>1.6400999999999999</v>
      </c>
      <c r="H83">
        <v>9.9000003020963209E+37</v>
      </c>
      <c r="J83" s="2">
        <f>TREND(Calibration!$A$2:$A$4,Calibration!$B$2:$B$4,C83)</f>
        <v>415.52049046795355</v>
      </c>
      <c r="K83" s="2">
        <f>TREND(Calibration!$A$2:$A$4,Calibration!$C$2:$C$4,E83)</f>
        <v>632.67376653240592</v>
      </c>
      <c r="L83" s="2">
        <f>TREND(Calibration!$A$2:$A$4,Calibration!$D$2:$D$4,G83)</f>
        <v>635.08166088164842</v>
      </c>
    </row>
    <row r="84" spans="1:12" x14ac:dyDescent="0.25">
      <c r="A84">
        <v>410087</v>
      </c>
      <c r="B84">
        <v>14.23200035</v>
      </c>
      <c r="C84">
        <v>0.65179997999999995</v>
      </c>
      <c r="D84">
        <v>9.9000003020963209E+37</v>
      </c>
      <c r="E84">
        <v>1.5958000400000001</v>
      </c>
      <c r="F84">
        <v>345.85800171</v>
      </c>
      <c r="G84">
        <v>1.6396000399999999</v>
      </c>
      <c r="H84">
        <v>9.9000003020963209E+37</v>
      </c>
      <c r="J84" s="2">
        <f>TREND(Calibration!$A$2:$A$4,Calibration!$B$2:$B$4,C84)</f>
        <v>416.50186538989681</v>
      </c>
      <c r="K84" s="2">
        <f>TREND(Calibration!$A$2:$A$4,Calibration!$C$2:$C$4,E84)</f>
        <v>625.87675800409954</v>
      </c>
      <c r="L84" s="2">
        <f>TREND(Calibration!$A$2:$A$4,Calibration!$D$2:$D$4,G84)</f>
        <v>634.87555789159944</v>
      </c>
    </row>
    <row r="85" spans="1:12" x14ac:dyDescent="0.25">
      <c r="A85">
        <v>415087</v>
      </c>
      <c r="B85">
        <v>14.170000079999999</v>
      </c>
      <c r="C85">
        <v>0.64700000999999996</v>
      </c>
      <c r="D85">
        <v>1017.30603027</v>
      </c>
      <c r="E85">
        <v>1.56500006</v>
      </c>
      <c r="F85">
        <v>290.48498534999999</v>
      </c>
      <c r="G85">
        <v>1.6335999999999999</v>
      </c>
      <c r="H85">
        <v>9.9000003020963209E+37</v>
      </c>
      <c r="J85" s="2">
        <f>TREND(Calibration!$A$2:$A$4,Calibration!$B$2:$B$4,C85)</f>
        <v>413.5577038218172</v>
      </c>
      <c r="K85" s="2">
        <f>TREND(Calibration!$A$2:$A$4,Calibration!$C$2:$C$4,E85)</f>
        <v>613.4155318721057</v>
      </c>
      <c r="L85" s="2">
        <f>TREND(Calibration!$A$2:$A$4,Calibration!$D$2:$D$4,G85)</f>
        <v>632.40210764675328</v>
      </c>
    </row>
    <row r="86" spans="1:12" x14ac:dyDescent="0.25">
      <c r="A86">
        <v>420088</v>
      </c>
      <c r="B86">
        <v>14.14099979</v>
      </c>
      <c r="C86">
        <v>0.64969999</v>
      </c>
      <c r="D86">
        <v>1259.45495605</v>
      </c>
      <c r="E86">
        <v>1.5467</v>
      </c>
      <c r="F86">
        <v>288.96398926000001</v>
      </c>
      <c r="G86">
        <v>1.63250005</v>
      </c>
      <c r="H86">
        <v>9.9000003020963209E+37</v>
      </c>
      <c r="J86" s="2">
        <f>TREND(Calibration!$A$2:$A$4,Calibration!$B$2:$B$4,C86)</f>
        <v>415.21379278707821</v>
      </c>
      <c r="K86" s="2">
        <f>TREND(Calibration!$A$2:$A$4,Calibration!$C$2:$C$4,E86)</f>
        <v>606.01159245756537</v>
      </c>
      <c r="L86" s="2">
        <f>TREND(Calibration!$A$2:$A$4,Calibration!$D$2:$D$4,G86)</f>
        <v>631.94866540356509</v>
      </c>
    </row>
    <row r="87" spans="1:12" x14ac:dyDescent="0.25">
      <c r="A87">
        <v>425087</v>
      </c>
      <c r="B87">
        <v>14.118000029999999</v>
      </c>
      <c r="C87">
        <v>0.64800000000000002</v>
      </c>
      <c r="D87">
        <v>1368.45800781</v>
      </c>
      <c r="E87">
        <v>1.5656000400000001</v>
      </c>
      <c r="F87">
        <v>620.16601562000005</v>
      </c>
      <c r="G87">
        <v>1.6288000300000001</v>
      </c>
      <c r="H87">
        <v>9.9000003020963209E+37</v>
      </c>
      <c r="J87" s="2">
        <f>TREND(Calibration!$A$2:$A$4,Calibration!$B$2:$B$4,C87)</f>
        <v>414.17106851502655</v>
      </c>
      <c r="K87" s="2">
        <f>TREND(Calibration!$A$2:$A$4,Calibration!$C$2:$C$4,E87)</f>
        <v>613.65827509644146</v>
      </c>
      <c r="L87" s="2">
        <f>TREND(Calibration!$A$2:$A$4,Calibration!$D$2:$D$4,G87)</f>
        <v>630.42337300969177</v>
      </c>
    </row>
    <row r="88" spans="1:12" x14ac:dyDescent="0.25">
      <c r="A88">
        <v>430087</v>
      </c>
      <c r="B88">
        <v>14.06000042</v>
      </c>
      <c r="C88">
        <v>0.64859997999999996</v>
      </c>
      <c r="D88">
        <v>9.9000003020963209E+37</v>
      </c>
      <c r="E88">
        <v>1.6293</v>
      </c>
      <c r="F88">
        <v>333.82800293000003</v>
      </c>
      <c r="G88">
        <v>1.6309000300000001</v>
      </c>
      <c r="H88">
        <v>9.9000003020963209E+37</v>
      </c>
      <c r="J88" s="2">
        <f>TREND(Calibration!$A$2:$A$4,Calibration!$B$2:$B$4,C88)</f>
        <v>414.53907874376057</v>
      </c>
      <c r="K88" s="2">
        <f>TREND(Calibration!$A$2:$A$4,Calibration!$C$2:$C$4,E88)</f>
        <v>639.43035696659058</v>
      </c>
      <c r="L88" s="2">
        <f>TREND(Calibration!$A$2:$A$4,Calibration!$D$2:$D$4,G88)</f>
        <v>631.28907482404247</v>
      </c>
    </row>
    <row r="89" spans="1:12" x14ac:dyDescent="0.25">
      <c r="A89">
        <v>435087</v>
      </c>
      <c r="B89">
        <v>13.99800014</v>
      </c>
      <c r="C89">
        <v>0.65179997999999995</v>
      </c>
      <c r="D89">
        <v>1158.2869873</v>
      </c>
      <c r="E89">
        <v>1.6665999899999999</v>
      </c>
      <c r="F89">
        <v>757.54797363</v>
      </c>
      <c r="G89">
        <v>1.6309000300000001</v>
      </c>
      <c r="H89">
        <v>9.9000003020963209E+37</v>
      </c>
      <c r="J89" s="2">
        <f>TREND(Calibration!$A$2:$A$4,Calibration!$B$2:$B$4,C89)</f>
        <v>416.50186538989681</v>
      </c>
      <c r="K89" s="2">
        <f>TREND(Calibration!$A$2:$A$4,Calibration!$C$2:$C$4,E89)</f>
        <v>654.52139306827326</v>
      </c>
      <c r="L89" s="2">
        <f>TREND(Calibration!$A$2:$A$4,Calibration!$D$2:$D$4,G89)</f>
        <v>631.28907482404247</v>
      </c>
    </row>
    <row r="90" spans="1:12" x14ac:dyDescent="0.25">
      <c r="A90">
        <v>440087</v>
      </c>
      <c r="B90">
        <v>13.9659996</v>
      </c>
      <c r="C90">
        <v>0.65240001999999997</v>
      </c>
      <c r="D90">
        <v>1350.94799805</v>
      </c>
      <c r="E90">
        <v>1.6207</v>
      </c>
      <c r="F90">
        <v>819.62799071999996</v>
      </c>
      <c r="G90">
        <v>1.63250005</v>
      </c>
      <c r="H90">
        <v>9.9000003020963209E+37</v>
      </c>
      <c r="J90" s="2">
        <f>TREND(Calibration!$A$2:$A$4,Calibration!$B$2:$B$4,C90)</f>
        <v>416.86991242088044</v>
      </c>
      <c r="K90" s="2">
        <f>TREND(Calibration!$A$2:$A$4,Calibration!$C$2:$C$4,E90)</f>
        <v>635.95092143659519</v>
      </c>
      <c r="L90" s="2">
        <f>TREND(Calibration!$A$2:$A$4,Calibration!$D$2:$D$4,G90)</f>
        <v>631.94866540356509</v>
      </c>
    </row>
    <row r="91" spans="1:12" x14ac:dyDescent="0.25">
      <c r="A91">
        <v>445087</v>
      </c>
      <c r="B91">
        <v>13.9659996</v>
      </c>
      <c r="C91">
        <v>0.64700000999999996</v>
      </c>
      <c r="D91">
        <v>1313.2189941399999</v>
      </c>
      <c r="E91">
        <v>1.63419998</v>
      </c>
      <c r="F91">
        <v>955.70202637</v>
      </c>
      <c r="G91">
        <v>1.62609994</v>
      </c>
      <c r="H91">
        <v>9.9000003020963209E+37</v>
      </c>
      <c r="J91" s="2">
        <f>TREND(Calibration!$A$2:$A$4,Calibration!$B$2:$B$4,C91)</f>
        <v>413.5577038218172</v>
      </c>
      <c r="K91" s="2">
        <f>TREND(Calibration!$A$2:$A$4,Calibration!$C$2:$C$4,E91)</f>
        <v>641.41281795592386</v>
      </c>
      <c r="L91" s="2">
        <f>TREND(Calibration!$A$2:$A$4,Calibration!$D$2:$D$4,G91)</f>
        <v>629.31029071830585</v>
      </c>
    </row>
    <row r="92" spans="1:12" x14ac:dyDescent="0.25">
      <c r="A92">
        <v>450087</v>
      </c>
      <c r="B92">
        <v>13.911000250000001</v>
      </c>
      <c r="C92">
        <v>0.65289998000000005</v>
      </c>
      <c r="D92">
        <v>646.77502441000001</v>
      </c>
      <c r="E92">
        <v>1.61360002</v>
      </c>
      <c r="F92">
        <v>925.34497069999998</v>
      </c>
      <c r="G92">
        <v>1.6335999999999999</v>
      </c>
      <c r="H92">
        <v>9.9000003020963209E+37</v>
      </c>
      <c r="J92" s="2">
        <f>TREND(Calibration!$A$2:$A$4,Calibration!$B$2:$B$4,C92)</f>
        <v>417.17657329950623</v>
      </c>
      <c r="K92" s="2">
        <f>TREND(Calibration!$A$2:$A$4,Calibration!$C$2:$C$4,E92)</f>
        <v>633.07837228842584</v>
      </c>
      <c r="L92" s="2">
        <f>TREND(Calibration!$A$2:$A$4,Calibration!$D$2:$D$4,G92)</f>
        <v>632.40210764675328</v>
      </c>
    </row>
    <row r="93" spans="1:12" x14ac:dyDescent="0.25">
      <c r="A93">
        <v>455088</v>
      </c>
      <c r="B93">
        <v>13.911000250000001</v>
      </c>
      <c r="C93">
        <v>0.65560001000000001</v>
      </c>
      <c r="D93">
        <v>785.97601318</v>
      </c>
      <c r="E93">
        <v>1.6060999600000001</v>
      </c>
      <c r="F93">
        <v>9.9000003020963209E+37</v>
      </c>
      <c r="G93">
        <v>1.63310003</v>
      </c>
      <c r="H93">
        <v>1231.4360351600001</v>
      </c>
      <c r="J93" s="2">
        <f>TREND(Calibration!$A$2:$A$4,Calibration!$B$2:$B$4,C93)</f>
        <v>418.83269293330846</v>
      </c>
      <c r="K93" s="2">
        <f>TREND(Calibration!$A$2:$A$4,Calibration!$C$2:$C$4,E93)</f>
        <v>630.04395656271697</v>
      </c>
      <c r="L93" s="2">
        <f>TREND(Calibration!$A$2:$A$4,Calibration!$D$2:$D$4,G93)</f>
        <v>632.19600053431475</v>
      </c>
    </row>
    <row r="94" spans="1:12" x14ac:dyDescent="0.25">
      <c r="A94">
        <v>460087</v>
      </c>
      <c r="B94">
        <v>13.913999560000001</v>
      </c>
      <c r="C94">
        <v>0.65509998999999997</v>
      </c>
      <c r="D94">
        <v>1093.4129638700001</v>
      </c>
      <c r="E94">
        <v>1.6119999899999999</v>
      </c>
      <c r="F94">
        <v>9.9000003020963209E+37</v>
      </c>
      <c r="G94">
        <v>1.62390006</v>
      </c>
      <c r="H94">
        <v>9.9000003020963209E+37</v>
      </c>
      <c r="J94" s="2">
        <f>TREND(Calibration!$A$2:$A$4,Calibration!$B$2:$B$4,C94)</f>
        <v>418.52599525243312</v>
      </c>
      <c r="K94" s="2">
        <f>TREND(Calibration!$A$2:$A$4,Calibration!$C$2:$C$4,E94)</f>
        <v>632.43102330807017</v>
      </c>
      <c r="L94" s="2">
        <f>TREND(Calibration!$A$2:$A$4,Calibration!$D$2:$D$4,G94)</f>
        <v>628.4034144767088</v>
      </c>
    </row>
    <row r="95" spans="1:12" x14ac:dyDescent="0.25">
      <c r="A95">
        <v>465087</v>
      </c>
      <c r="B95">
        <v>13.894000050000001</v>
      </c>
      <c r="C95">
        <v>0.65719998000000002</v>
      </c>
      <c r="D95">
        <v>932.45800781000003</v>
      </c>
      <c r="E95">
        <v>1.6244000199999999</v>
      </c>
      <c r="F95">
        <v>9.9000003020963209E+37</v>
      </c>
      <c r="G95">
        <v>1.6211999699999999</v>
      </c>
      <c r="H95">
        <v>9.9000003020963209E+37</v>
      </c>
      <c r="J95" s="2">
        <f>TREND(Calibration!$A$2:$A$4,Calibration!$B$2:$B$4,C95)</f>
        <v>419.81406785525184</v>
      </c>
      <c r="K95" s="2">
        <f>TREND(Calibration!$A$2:$A$4,Calibration!$C$2:$C$4,E95)</f>
        <v>637.44789597725719</v>
      </c>
      <c r="L95" s="2">
        <f>TREND(Calibration!$A$2:$A$4,Calibration!$D$2:$D$4,G95)</f>
        <v>627.29033218532288</v>
      </c>
    </row>
    <row r="96" spans="1:12" x14ac:dyDescent="0.25">
      <c r="A96">
        <v>470087</v>
      </c>
      <c r="B96">
        <v>13.87800026</v>
      </c>
      <c r="C96">
        <v>0.65339999999999998</v>
      </c>
      <c r="D96">
        <v>810.89898682</v>
      </c>
      <c r="E96">
        <v>1.5915000399999999</v>
      </c>
      <c r="F96">
        <v>9.9000003020963209E+37</v>
      </c>
      <c r="G96">
        <v>1.61960006</v>
      </c>
      <c r="H96">
        <v>9.9000003020963209E+37</v>
      </c>
      <c r="J96" s="2">
        <f>TREND(Calibration!$A$2:$A$4,Calibration!$B$2:$B$4,C96)</f>
        <v>417.48327098038152</v>
      </c>
      <c r="K96" s="2">
        <f>TREND(Calibration!$A$2:$A$4,Calibration!$C$2:$C$4,E96)</f>
        <v>624.13704023910179</v>
      </c>
      <c r="L96" s="2">
        <f>TREND(Calibration!$A$2:$A$4,Calibration!$D$2:$D$4,G96)</f>
        <v>626.63078695208583</v>
      </c>
    </row>
    <row r="97" spans="1:12" x14ac:dyDescent="0.25">
      <c r="A97">
        <v>475087</v>
      </c>
      <c r="B97">
        <v>13.864999770000001</v>
      </c>
      <c r="C97">
        <v>0.65179997999999995</v>
      </c>
      <c r="D97">
        <v>514.87597656000003</v>
      </c>
      <c r="E97">
        <v>1.59529996</v>
      </c>
      <c r="F97">
        <v>9.9000003020963209E+37</v>
      </c>
      <c r="G97">
        <v>1.6315000099999999</v>
      </c>
      <c r="H97">
        <v>9.9000003020963209E+37</v>
      </c>
      <c r="J97" s="2">
        <f>TREND(Calibration!$A$2:$A$4,Calibration!$B$2:$B$4,C97)</f>
        <v>416.50186538989681</v>
      </c>
      <c r="K97" s="2">
        <f>TREND(Calibration!$A$2:$A$4,Calibration!$C$2:$C$4,E97)</f>
        <v>625.67443287388551</v>
      </c>
      <c r="L97" s="2">
        <f>TREND(Calibration!$A$2:$A$4,Calibration!$D$2:$D$4,G97)</f>
        <v>631.53640995479202</v>
      </c>
    </row>
    <row r="98" spans="1:12" x14ac:dyDescent="0.25">
      <c r="A98">
        <v>480087</v>
      </c>
      <c r="B98">
        <v>13.89099979</v>
      </c>
      <c r="C98">
        <v>0.65939999000000005</v>
      </c>
      <c r="D98">
        <v>348.125</v>
      </c>
      <c r="E98">
        <v>1.59800005</v>
      </c>
      <c r="F98">
        <v>9.9000003020963209E+37</v>
      </c>
      <c r="G98">
        <v>1.63740003</v>
      </c>
      <c r="H98">
        <v>999.03399658000001</v>
      </c>
      <c r="J98" s="2">
        <f>TREND(Calibration!$A$2:$A$4,Calibration!$B$2:$B$4,C98)</f>
        <v>421.16348980817878</v>
      </c>
      <c r="K98" s="2">
        <f>TREND(Calibration!$A$2:$A$4,Calibration!$C$2:$C$4,E98)</f>
        <v>626.76685020879074</v>
      </c>
      <c r="L98" s="2">
        <f>TREND(Calibration!$A$2:$A$4,Calibration!$D$2:$D$4,G98)</f>
        <v>633.96862805893772</v>
      </c>
    </row>
    <row r="99" spans="1:12" x14ac:dyDescent="0.25">
      <c r="A99">
        <v>485087</v>
      </c>
      <c r="B99">
        <v>13.79699993</v>
      </c>
      <c r="C99">
        <v>0.64859997999999996</v>
      </c>
      <c r="D99">
        <v>1292.4510498</v>
      </c>
      <c r="E99">
        <v>1.58070004</v>
      </c>
      <c r="F99">
        <v>1170.5670166</v>
      </c>
      <c r="G99">
        <v>1.6390000600000001</v>
      </c>
      <c r="H99">
        <v>9.9000003020963209E+37</v>
      </c>
      <c r="J99" s="2">
        <f>TREND(Calibration!$A$2:$A$4,Calibration!$B$2:$B$4,C99)</f>
        <v>414.53907874376057</v>
      </c>
      <c r="K99" s="2">
        <f>TREND(Calibration!$A$2:$A$4,Calibration!$C$2:$C$4,E99)</f>
        <v>619.76751655027044</v>
      </c>
      <c r="L99" s="2">
        <f>TREND(Calibration!$A$2:$A$4,Calibration!$D$2:$D$4,G99)</f>
        <v>634.62822276084989</v>
      </c>
    </row>
    <row r="100" spans="1:12" x14ac:dyDescent="0.25">
      <c r="A100">
        <v>490085</v>
      </c>
      <c r="B100">
        <v>13.836000439999999</v>
      </c>
      <c r="C100">
        <v>0.65509998999999997</v>
      </c>
      <c r="D100">
        <v>385.15399170000001</v>
      </c>
      <c r="E100">
        <v>1.61259997</v>
      </c>
      <c r="F100">
        <v>9.9000003020963209E+37</v>
      </c>
      <c r="G100">
        <v>1.63740003</v>
      </c>
      <c r="H100">
        <v>1305.3210449200001</v>
      </c>
      <c r="J100" s="2">
        <f>TREND(Calibration!$A$2:$A$4,Calibration!$B$2:$B$4,C100)</f>
        <v>418.52599525243312</v>
      </c>
      <c r="K100" s="2">
        <f>TREND(Calibration!$A$2:$A$4,Calibration!$C$2:$C$4,E100)</f>
        <v>632.67376653240592</v>
      </c>
      <c r="L100" s="2">
        <f>TREND(Calibration!$A$2:$A$4,Calibration!$D$2:$D$4,G100)</f>
        <v>633.96862805893772</v>
      </c>
    </row>
    <row r="101" spans="1:12" x14ac:dyDescent="0.25">
      <c r="A101">
        <v>495086</v>
      </c>
      <c r="B101">
        <v>13.7840004</v>
      </c>
      <c r="C101">
        <v>0.65339999999999998</v>
      </c>
      <c r="D101">
        <v>1206.8969726600001</v>
      </c>
      <c r="E101">
        <v>1.58179998</v>
      </c>
      <c r="F101">
        <v>819.57702637</v>
      </c>
      <c r="G101">
        <v>1.6276999700000001</v>
      </c>
      <c r="H101">
        <v>9.9000003020963209E+37</v>
      </c>
      <c r="J101" s="2">
        <f>TREND(Calibration!$A$2:$A$4,Calibration!$B$2:$B$4,C101)</f>
        <v>417.48327098038152</v>
      </c>
      <c r="K101" s="2">
        <f>TREND(Calibration!$A$2:$A$4,Calibration!$C$2:$C$4,E101)</f>
        <v>620.21253635455685</v>
      </c>
      <c r="L101" s="2">
        <f>TREND(Calibration!$A$2:$A$4,Calibration!$D$2:$D$4,G101)</f>
        <v>629.96988542021813</v>
      </c>
    </row>
    <row r="102" spans="1:12" x14ac:dyDescent="0.25">
      <c r="A102">
        <v>500085</v>
      </c>
      <c r="B102">
        <v>13.777999879999999</v>
      </c>
      <c r="C102">
        <v>0.64969999</v>
      </c>
      <c r="D102">
        <v>861.23400878999996</v>
      </c>
      <c r="E102">
        <v>1.6103999600000001</v>
      </c>
      <c r="F102">
        <v>921.54498291000004</v>
      </c>
      <c r="G102">
        <v>1.6293</v>
      </c>
      <c r="H102">
        <v>9.9000003020963209E+37</v>
      </c>
      <c r="J102" s="2">
        <f>TREND(Calibration!$A$2:$A$4,Calibration!$B$2:$B$4,C102)</f>
        <v>415.21379278707821</v>
      </c>
      <c r="K102" s="2">
        <f>TREND(Calibration!$A$2:$A$4,Calibration!$C$2:$C$4,E102)</f>
        <v>631.78367432771461</v>
      </c>
      <c r="L102" s="2">
        <f>TREND(Calibration!$A$2:$A$4,Calibration!$D$2:$D$4,G102)</f>
        <v>630.6294801221303</v>
      </c>
    </row>
    <row r="103" spans="1:12" x14ac:dyDescent="0.25">
      <c r="A103">
        <v>505085</v>
      </c>
      <c r="B103">
        <v>13.786999700000001</v>
      </c>
      <c r="C103">
        <v>0.65339999999999998</v>
      </c>
      <c r="D103">
        <v>452.17498778999999</v>
      </c>
      <c r="E103">
        <v>1.5822999499999999</v>
      </c>
      <c r="F103">
        <v>9.9000003020963209E+37</v>
      </c>
      <c r="G103">
        <v>1.63419998</v>
      </c>
      <c r="H103">
        <v>1192.6340332</v>
      </c>
      <c r="J103" s="2">
        <f>TREND(Calibration!$A$2:$A$4,Calibration!$B$2:$B$4,C103)</f>
        <v>417.48327098038152</v>
      </c>
      <c r="K103" s="2">
        <f>TREND(Calibration!$A$2:$A$4,Calibration!$C$2:$C$4,E103)</f>
        <v>620.41481698036284</v>
      </c>
      <c r="L103" s="2">
        <f>TREND(Calibration!$A$2:$A$4,Calibration!$D$2:$D$4,G103)</f>
        <v>632.64944277750283</v>
      </c>
    </row>
    <row r="104" spans="1:12" x14ac:dyDescent="0.25">
      <c r="A104">
        <v>510085</v>
      </c>
      <c r="B104">
        <v>13.774000170000001</v>
      </c>
      <c r="C104">
        <v>0.65939999000000005</v>
      </c>
      <c r="D104">
        <v>1033.1779785199999</v>
      </c>
      <c r="E104">
        <v>1.5569000200000001</v>
      </c>
      <c r="F104">
        <v>9.9000003020963209E+37</v>
      </c>
      <c r="G104">
        <v>1.63629997</v>
      </c>
      <c r="H104">
        <v>9.9000003020963209E+37</v>
      </c>
      <c r="J104" s="2">
        <f>TREND(Calibration!$A$2:$A$4,Calibration!$B$2:$B$4,C104)</f>
        <v>421.16348980817878</v>
      </c>
      <c r="K104" s="2">
        <f>TREND(Calibration!$A$2:$A$4,Calibration!$C$2:$C$4,E104)</f>
        <v>610.13837292206119</v>
      </c>
      <c r="L104" s="2">
        <f>TREND(Calibration!$A$2:$A$4,Calibration!$D$2:$D$4,G104)</f>
        <v>633.51514046946409</v>
      </c>
    </row>
    <row r="105" spans="1:12" x14ac:dyDescent="0.25">
      <c r="A105">
        <v>515085</v>
      </c>
      <c r="B105">
        <v>13.73200035</v>
      </c>
      <c r="C105">
        <v>0.65829998000000001</v>
      </c>
      <c r="D105">
        <v>985.09002685999997</v>
      </c>
      <c r="E105">
        <v>1.5829000499999999</v>
      </c>
      <c r="F105">
        <v>9.9000003020963209E+37</v>
      </c>
      <c r="G105">
        <v>1.6319999700000001</v>
      </c>
      <c r="H105">
        <v>9.9000003020963209E+37</v>
      </c>
      <c r="J105" s="2">
        <f>TREND(Calibration!$A$2:$A$4,Calibration!$B$2:$B$4,C105)</f>
        <v>420.48877576486115</v>
      </c>
      <c r="K105" s="2">
        <f>TREND(Calibration!$A$2:$A$4,Calibration!$C$2:$C$4,E105)</f>
        <v>620.65760875496164</v>
      </c>
      <c r="L105" s="2">
        <f>TREND(Calibration!$A$2:$A$4,Calibration!$D$2:$D$4,G105)</f>
        <v>631.74251294484111</v>
      </c>
    </row>
    <row r="106" spans="1:12" x14ac:dyDescent="0.25">
      <c r="A106">
        <v>520085</v>
      </c>
      <c r="B106">
        <v>13.71899986</v>
      </c>
      <c r="C106">
        <v>0.65780002000000004</v>
      </c>
      <c r="D106">
        <v>758.44799805000002</v>
      </c>
      <c r="E106">
        <v>1.5575000000000001</v>
      </c>
      <c r="F106">
        <v>9.9000003020963209E+37</v>
      </c>
      <c r="G106">
        <v>1.63740003</v>
      </c>
      <c r="H106">
        <v>9.9000003020963209E+37</v>
      </c>
      <c r="J106" s="2">
        <f>TREND(Calibration!$A$2:$A$4,Calibration!$B$2:$B$4,C106)</f>
        <v>420.18211488623547</v>
      </c>
      <c r="K106" s="2">
        <f>TREND(Calibration!$A$2:$A$4,Calibration!$C$2:$C$4,E106)</f>
        <v>610.38111614639683</v>
      </c>
      <c r="L106" s="2">
        <f>TREND(Calibration!$A$2:$A$4,Calibration!$D$2:$D$4,G106)</f>
        <v>633.96862805893772</v>
      </c>
    </row>
    <row r="107" spans="1:12" x14ac:dyDescent="0.25">
      <c r="A107">
        <v>525085</v>
      </c>
      <c r="B107">
        <v>13.74800014</v>
      </c>
      <c r="C107">
        <v>0.66100000999999997</v>
      </c>
      <c r="D107">
        <v>518.90100098000005</v>
      </c>
      <c r="E107">
        <v>1.5742000300000001</v>
      </c>
      <c r="F107">
        <v>9.9000003020963209E+37</v>
      </c>
      <c r="G107">
        <v>1.6357999999999999</v>
      </c>
      <c r="H107">
        <v>1331.92700195</v>
      </c>
      <c r="J107" s="2">
        <f>TREND(Calibration!$A$2:$A$4,Calibration!$B$2:$B$4,C107)</f>
        <v>422.14489539866344</v>
      </c>
      <c r="K107" s="2">
        <f>TREND(Calibration!$A$2:$A$4,Calibration!$C$2:$C$4,E107)</f>
        <v>617.13770658058149</v>
      </c>
      <c r="L107" s="2">
        <f>TREND(Calibration!$A$2:$A$4,Calibration!$D$2:$D$4,G107)</f>
        <v>633.30903335702544</v>
      </c>
    </row>
    <row r="108" spans="1:12" x14ac:dyDescent="0.25">
      <c r="A108">
        <v>530098</v>
      </c>
      <c r="B108">
        <v>13.85900021</v>
      </c>
      <c r="C108">
        <v>0.66210002000000001</v>
      </c>
      <c r="D108">
        <v>546.83398437000005</v>
      </c>
      <c r="E108">
        <v>1.5661</v>
      </c>
      <c r="F108">
        <v>1296.6870117200001</v>
      </c>
      <c r="G108">
        <v>1.6390000600000001</v>
      </c>
      <c r="H108">
        <v>9.9000003020963209E+37</v>
      </c>
      <c r="J108" s="2">
        <f>TREND(Calibration!$A$2:$A$4,Calibration!$B$2:$B$4,C108)</f>
        <v>422.81960944198107</v>
      </c>
      <c r="K108" s="2">
        <f>TREND(Calibration!$A$2:$A$4,Calibration!$C$2:$C$4,E108)</f>
        <v>613.86055167639211</v>
      </c>
      <c r="L108" s="2">
        <f>TREND(Calibration!$A$2:$A$4,Calibration!$D$2:$D$4,G108)</f>
        <v>634.62822276084989</v>
      </c>
    </row>
    <row r="109" spans="1:12" x14ac:dyDescent="0.25">
      <c r="A109">
        <v>535087</v>
      </c>
      <c r="B109">
        <v>13.92399979</v>
      </c>
      <c r="C109">
        <v>0.6724</v>
      </c>
      <c r="D109">
        <v>499.86401367000002</v>
      </c>
      <c r="E109">
        <v>1.56229997</v>
      </c>
      <c r="F109">
        <v>9.9000003020963209E+37</v>
      </c>
      <c r="G109">
        <v>1.63469994</v>
      </c>
      <c r="H109">
        <v>1308.2149658200001</v>
      </c>
      <c r="J109" s="2">
        <f>TREND(Calibration!$A$2:$A$4,Calibration!$B$2:$B$4,C109)</f>
        <v>429.13731669181561</v>
      </c>
      <c r="K109" s="2">
        <f>TREND(Calibration!$A$2:$A$4,Calibration!$C$2:$C$4,E109)</f>
        <v>612.32311453720047</v>
      </c>
      <c r="L109" s="2">
        <f>TREND(Calibration!$A$2:$A$4,Calibration!$D$2:$D$4,G109)</f>
        <v>632.8555457675518</v>
      </c>
    </row>
    <row r="110" spans="1:12" x14ac:dyDescent="0.25">
      <c r="A110">
        <v>540086</v>
      </c>
      <c r="B110">
        <v>13.90699959</v>
      </c>
      <c r="C110">
        <v>0.66799998000000005</v>
      </c>
      <c r="D110">
        <v>9.9000003020963209E+37</v>
      </c>
      <c r="E110">
        <v>1.5563999399999999</v>
      </c>
      <c r="F110">
        <v>599.41802978999999</v>
      </c>
      <c r="G110">
        <v>1.6319999700000001</v>
      </c>
      <c r="H110">
        <v>9.9000003020963209E+37</v>
      </c>
      <c r="J110" s="2">
        <f>TREND(Calibration!$A$2:$A$4,Calibration!$B$2:$B$4,C110)</f>
        <v>426.43847278596172</v>
      </c>
      <c r="K110" s="2">
        <f>TREND(Calibration!$A$2:$A$4,Calibration!$C$2:$C$4,E110)</f>
        <v>609.93604779184716</v>
      </c>
      <c r="L110" s="2">
        <f>TREND(Calibration!$A$2:$A$4,Calibration!$D$2:$D$4,G110)</f>
        <v>631.74251294484111</v>
      </c>
    </row>
    <row r="111" spans="1:12" x14ac:dyDescent="0.25">
      <c r="A111">
        <v>545085</v>
      </c>
      <c r="B111">
        <v>14.024000170000001</v>
      </c>
      <c r="C111">
        <v>0.67610002000000002</v>
      </c>
      <c r="D111">
        <v>826.91699218999997</v>
      </c>
      <c r="E111">
        <v>1.5552999999999999</v>
      </c>
      <c r="F111">
        <v>1030.9689941399999</v>
      </c>
      <c r="G111">
        <v>1.63740003</v>
      </c>
      <c r="H111">
        <v>1305.3210449200001</v>
      </c>
      <c r="J111" s="2">
        <f>TREND(Calibration!$A$2:$A$4,Calibration!$B$2:$B$4,C111)</f>
        <v>431.40680101882725</v>
      </c>
      <c r="K111" s="2">
        <f>TREND(Calibration!$A$2:$A$4,Calibration!$C$2:$C$4,E111)</f>
        <v>609.49102798756076</v>
      </c>
      <c r="L111" s="2">
        <f>TREND(Calibration!$A$2:$A$4,Calibration!$D$2:$D$4,G111)</f>
        <v>633.96862805893772</v>
      </c>
    </row>
    <row r="112" spans="1:12" x14ac:dyDescent="0.25">
      <c r="A112">
        <v>550085</v>
      </c>
      <c r="B112">
        <v>14.07299995</v>
      </c>
      <c r="C112">
        <v>0.67449999000000005</v>
      </c>
      <c r="D112">
        <v>1083.73706055</v>
      </c>
      <c r="E112">
        <v>1.55260003</v>
      </c>
      <c r="F112">
        <v>604.52301024999997</v>
      </c>
      <c r="G112">
        <v>1.6315000099999999</v>
      </c>
      <c r="H112">
        <v>9.9000003020963209E+37</v>
      </c>
      <c r="J112" s="2">
        <f>TREND(Calibration!$A$2:$A$4,Calibration!$B$2:$B$4,C112)</f>
        <v>430.42538929463433</v>
      </c>
      <c r="K112" s="2">
        <f>TREND(Calibration!$A$2:$A$4,Calibration!$C$2:$C$4,E112)</f>
        <v>608.39865920291868</v>
      </c>
      <c r="L112" s="2">
        <f>TREND(Calibration!$A$2:$A$4,Calibration!$D$2:$D$4,G112)</f>
        <v>631.53640995479202</v>
      </c>
    </row>
    <row r="113" spans="1:12" x14ac:dyDescent="0.25">
      <c r="A113">
        <v>555087</v>
      </c>
      <c r="B113">
        <v>14.23200035</v>
      </c>
      <c r="C113">
        <v>0.66860001999999996</v>
      </c>
      <c r="D113">
        <v>649.85198975000003</v>
      </c>
      <c r="E113">
        <v>1.54449999</v>
      </c>
      <c r="F113">
        <v>1250.0839843700001</v>
      </c>
      <c r="G113">
        <v>1.63740003</v>
      </c>
      <c r="H113">
        <v>1353.9539794899999</v>
      </c>
      <c r="J113" s="2">
        <f>TREND(Calibration!$A$2:$A$4,Calibration!$B$2:$B$4,C113)</f>
        <v>426.8065198169453</v>
      </c>
      <c r="K113" s="2">
        <f>TREND(Calibration!$A$2:$A$4,Calibration!$C$2:$C$4,E113)</f>
        <v>605.12150025287417</v>
      </c>
      <c r="L113" s="2">
        <f>TREND(Calibration!$A$2:$A$4,Calibration!$D$2:$D$4,G113)</f>
        <v>633.96862805893772</v>
      </c>
    </row>
    <row r="114" spans="1:12" x14ac:dyDescent="0.25">
      <c r="A114">
        <v>560086</v>
      </c>
      <c r="B114">
        <v>14.40699959</v>
      </c>
      <c r="C114">
        <v>0.66750001999999997</v>
      </c>
      <c r="D114">
        <v>800.46899413999995</v>
      </c>
      <c r="E114">
        <v>1.54879999</v>
      </c>
      <c r="F114">
        <v>9.9000003020963209E+37</v>
      </c>
      <c r="G114">
        <v>1.6357999999999999</v>
      </c>
      <c r="H114">
        <v>9.9000003020963209E+37</v>
      </c>
      <c r="J114" s="2">
        <f>TREND(Calibration!$A$2:$A$4,Calibration!$B$2:$B$4,C114)</f>
        <v>426.13181190733599</v>
      </c>
      <c r="K114" s="2">
        <f>TREND(Calibration!$A$2:$A$4,Calibration!$C$2:$C$4,E114)</f>
        <v>606.86121801787181</v>
      </c>
      <c r="L114" s="2">
        <f>TREND(Calibration!$A$2:$A$4,Calibration!$D$2:$D$4,G114)</f>
        <v>633.30903335702544</v>
      </c>
    </row>
    <row r="115" spans="1:12" x14ac:dyDescent="0.25">
      <c r="A115">
        <v>565086</v>
      </c>
      <c r="B115">
        <v>14.50399971</v>
      </c>
      <c r="C115">
        <v>0.66589999</v>
      </c>
      <c r="D115">
        <v>9.9000003020963209E+37</v>
      </c>
      <c r="E115">
        <v>1.54340005</v>
      </c>
      <c r="F115">
        <v>354.89001465000001</v>
      </c>
      <c r="G115">
        <v>1.63039994</v>
      </c>
      <c r="H115">
        <v>9.9000003020963209E+37</v>
      </c>
      <c r="J115" s="2">
        <f>TREND(Calibration!$A$2:$A$4,Calibration!$B$2:$B$4,C115)</f>
        <v>425.15040018314306</v>
      </c>
      <c r="K115" s="2">
        <f>TREND(Calibration!$A$2:$A$4,Calibration!$C$2:$C$4,E115)</f>
        <v>604.67648044858777</v>
      </c>
      <c r="L115" s="2">
        <f>TREND(Calibration!$A$2:$A$4,Calibration!$D$2:$D$4,G115)</f>
        <v>631.08291824292883</v>
      </c>
    </row>
    <row r="116" spans="1:12" x14ac:dyDescent="0.25">
      <c r="A116">
        <v>570087</v>
      </c>
      <c r="B116">
        <v>14.67300034</v>
      </c>
      <c r="C116">
        <v>0.66589999</v>
      </c>
      <c r="D116">
        <v>530.35699463000003</v>
      </c>
      <c r="E116">
        <v>1.53429997</v>
      </c>
      <c r="F116">
        <v>9.9000003020963209E+37</v>
      </c>
      <c r="G116">
        <v>1.6297999599999999</v>
      </c>
      <c r="H116">
        <v>1083.3139648399999</v>
      </c>
      <c r="J116" s="2">
        <f>TREND(Calibration!$A$2:$A$4,Calibration!$B$2:$B$4,C116)</f>
        <v>425.15040018314306</v>
      </c>
      <c r="K116" s="2">
        <f>TREND(Calibration!$A$2:$A$4,Calibration!$C$2:$C$4,E116)</f>
        <v>600.99471978837835</v>
      </c>
      <c r="L116" s="2">
        <f>TREND(Calibration!$A$2:$A$4,Calibration!$D$2:$D$4,G116)</f>
        <v>630.83558311217928</v>
      </c>
    </row>
    <row r="117" spans="1:12" x14ac:dyDescent="0.25">
      <c r="A117">
        <v>575086</v>
      </c>
      <c r="B117">
        <v>14.76399994</v>
      </c>
      <c r="C117">
        <v>0.66530001000000005</v>
      </c>
      <c r="D117">
        <v>744.15197753999996</v>
      </c>
      <c r="E117">
        <v>1.5169999599999999</v>
      </c>
      <c r="F117">
        <v>1177.64904785</v>
      </c>
      <c r="G117">
        <v>1.6319999700000001</v>
      </c>
      <c r="H117">
        <v>9.9000003020963209E+37</v>
      </c>
      <c r="J117" s="2">
        <f>TREND(Calibration!$A$2:$A$4,Calibration!$B$2:$B$4,C117)</f>
        <v>424.7823899544091</v>
      </c>
      <c r="K117" s="2">
        <f>TREND(Calibration!$A$2:$A$4,Calibration!$C$2:$C$4,E117)</f>
        <v>593.99538612985805</v>
      </c>
      <c r="L117" s="2">
        <f>TREND(Calibration!$A$2:$A$4,Calibration!$D$2:$D$4,G117)</f>
        <v>631.74251294484111</v>
      </c>
    </row>
    <row r="118" spans="1:12" x14ac:dyDescent="0.25">
      <c r="A118">
        <v>580087</v>
      </c>
      <c r="B118">
        <v>14.835000040000001</v>
      </c>
      <c r="C118">
        <v>0.65780002000000004</v>
      </c>
      <c r="D118">
        <v>9.9000003020963209E+37</v>
      </c>
      <c r="E118">
        <v>1.52719998</v>
      </c>
      <c r="F118">
        <v>629.53497314000003</v>
      </c>
      <c r="G118">
        <v>1.6535999800000001</v>
      </c>
      <c r="H118">
        <v>9.9000003020963209E+37</v>
      </c>
      <c r="J118" s="2">
        <f>TREND(Calibration!$A$2:$A$4,Calibration!$B$2:$B$4,C118)</f>
        <v>420.18211488623547</v>
      </c>
      <c r="K118" s="2">
        <f>TREND(Calibration!$A$2:$A$4,Calibration!$C$2:$C$4,E118)</f>
        <v>598.12216659435376</v>
      </c>
      <c r="L118" s="2">
        <f>TREND(Calibration!$A$2:$A$4,Calibration!$D$2:$D$4,G118)</f>
        <v>640.64687858626701</v>
      </c>
    </row>
    <row r="119" spans="1:12" x14ac:dyDescent="0.25">
      <c r="A119">
        <v>585086</v>
      </c>
      <c r="B119">
        <v>14.958999629999999</v>
      </c>
      <c r="C119">
        <v>0.66420000999999995</v>
      </c>
      <c r="D119">
        <v>625.45501708999996</v>
      </c>
      <c r="E119">
        <v>1.5283000499999999</v>
      </c>
      <c r="F119">
        <v>1304.4090576200001</v>
      </c>
      <c r="G119">
        <v>1.6497999400000001</v>
      </c>
      <c r="H119">
        <v>9.9000003020963209E+37</v>
      </c>
      <c r="J119" s="2">
        <f>TREND(Calibration!$A$2:$A$4,Calibration!$B$2:$B$4,C119)</f>
        <v>424.10768204479967</v>
      </c>
      <c r="K119" s="2">
        <f>TREND(Calibration!$A$2:$A$4,Calibration!$C$2:$C$4,E119)</f>
        <v>598.56723899475867</v>
      </c>
      <c r="L119" s="2">
        <f>TREND(Calibration!$A$2:$A$4,Calibration!$D$2:$D$4,G119)</f>
        <v>639.08035405169301</v>
      </c>
    </row>
    <row r="120" spans="1:12" x14ac:dyDescent="0.25">
      <c r="A120">
        <v>590087</v>
      </c>
      <c r="B120">
        <v>14.99400043</v>
      </c>
      <c r="C120">
        <v>0.65509998999999997</v>
      </c>
      <c r="D120">
        <v>9.9000003020963209E+37</v>
      </c>
      <c r="E120">
        <v>1.5359</v>
      </c>
      <c r="F120">
        <v>571.54498291000004</v>
      </c>
      <c r="G120">
        <v>1.6482000400000001</v>
      </c>
      <c r="H120">
        <v>9.9000003020963209E+37</v>
      </c>
      <c r="J120" s="2">
        <f>TREND(Calibration!$A$2:$A$4,Calibration!$B$2:$B$4,C120)</f>
        <v>418.52599525243312</v>
      </c>
      <c r="K120" s="2">
        <f>TREND(Calibration!$A$2:$A$4,Calibration!$C$2:$C$4,E120)</f>
        <v>601.64206876873402</v>
      </c>
      <c r="L120" s="2">
        <f>TREND(Calibration!$A$2:$A$4,Calibration!$D$2:$D$4,G120)</f>
        <v>638.42081294084551</v>
      </c>
    </row>
    <row r="121" spans="1:12" x14ac:dyDescent="0.25">
      <c r="A121">
        <v>595088</v>
      </c>
      <c r="B121">
        <v>15.09200001</v>
      </c>
      <c r="C121">
        <v>0.66100000999999997</v>
      </c>
      <c r="D121">
        <v>680.71398925999995</v>
      </c>
      <c r="E121">
        <v>1.51269996</v>
      </c>
      <c r="F121">
        <v>1354.625</v>
      </c>
      <c r="G121">
        <v>1.6444000000000001</v>
      </c>
      <c r="H121">
        <v>1057.8470459</v>
      </c>
      <c r="J121" s="2">
        <f>TREND(Calibration!$A$2:$A$4,Calibration!$B$2:$B$4,C121)</f>
        <v>422.14489539866344</v>
      </c>
      <c r="K121" s="2">
        <f>TREND(Calibration!$A$2:$A$4,Calibration!$C$2:$C$4,E121)</f>
        <v>592.25566836486041</v>
      </c>
      <c r="L121" s="2">
        <f>TREND(Calibration!$A$2:$A$4,Calibration!$D$2:$D$4,G121)</f>
        <v>636.85428840627151</v>
      </c>
    </row>
    <row r="122" spans="1:12" x14ac:dyDescent="0.25">
      <c r="A122">
        <v>600087</v>
      </c>
      <c r="B122">
        <v>15.10499954</v>
      </c>
      <c r="C122">
        <v>0.66149997999999999</v>
      </c>
      <c r="D122">
        <v>327.18798828000001</v>
      </c>
      <c r="E122">
        <v>1.50510001</v>
      </c>
      <c r="F122">
        <v>973.59600829999999</v>
      </c>
      <c r="G122">
        <v>1.63789999</v>
      </c>
      <c r="H122">
        <v>9.9000003020963209E+37</v>
      </c>
      <c r="J122" s="2">
        <f>TREND(Calibration!$A$2:$A$4,Calibration!$B$2:$B$4,C122)</f>
        <v>422.45156241099738</v>
      </c>
      <c r="K122" s="2">
        <f>TREND(Calibration!$A$2:$A$4,Calibration!$C$2:$C$4,E122)</f>
        <v>589.18083859088506</v>
      </c>
      <c r="L122" s="2">
        <f>TREND(Calibration!$A$2:$A$4,Calibration!$D$2:$D$4,G122)</f>
        <v>634.17473104898659</v>
      </c>
    </row>
    <row r="123" spans="1:12" x14ac:dyDescent="0.25">
      <c r="A123">
        <v>605087</v>
      </c>
      <c r="B123">
        <v>15.03299999</v>
      </c>
      <c r="C123">
        <v>0.65399998000000004</v>
      </c>
      <c r="D123">
        <v>9.9000003020963209E+37</v>
      </c>
      <c r="E123">
        <v>1.4818999799999999</v>
      </c>
      <c r="F123">
        <v>439.49099731000001</v>
      </c>
      <c r="G123">
        <v>1.6315000099999999</v>
      </c>
      <c r="H123">
        <v>9.9000003020963209E+37</v>
      </c>
      <c r="J123" s="2">
        <f>TREND(Calibration!$A$2:$A$4,Calibration!$B$2:$B$4,C123)</f>
        <v>417.85128120911554</v>
      </c>
      <c r="K123" s="2">
        <f>TREND(Calibration!$A$2:$A$4,Calibration!$C$2:$C$4,E123)</f>
        <v>579.79444223286657</v>
      </c>
      <c r="L123" s="2">
        <f>TREND(Calibration!$A$2:$A$4,Calibration!$D$2:$D$4,G123)</f>
        <v>631.53640995479202</v>
      </c>
    </row>
    <row r="124" spans="1:12" x14ac:dyDescent="0.25">
      <c r="A124">
        <v>610088</v>
      </c>
      <c r="B124">
        <v>15.07900047</v>
      </c>
      <c r="C124">
        <v>0.66100000999999997</v>
      </c>
      <c r="D124">
        <v>824.34399413999995</v>
      </c>
      <c r="E124">
        <v>1.48029995</v>
      </c>
      <c r="F124">
        <v>1370.1340332</v>
      </c>
      <c r="G124">
        <v>1.63740003</v>
      </c>
      <c r="H124">
        <v>1010.22900391</v>
      </c>
      <c r="J124" s="2">
        <f>TREND(Calibration!$A$2:$A$4,Calibration!$B$2:$B$4,C124)</f>
        <v>422.14489539866344</v>
      </c>
      <c r="K124" s="2">
        <f>TREND(Calibration!$A$2:$A$4,Calibration!$C$2:$C$4,E124)</f>
        <v>579.14709325251101</v>
      </c>
      <c r="L124" s="2">
        <f>TREND(Calibration!$A$2:$A$4,Calibration!$D$2:$D$4,G124)</f>
        <v>633.96862805893772</v>
      </c>
    </row>
    <row r="125" spans="1:12" x14ac:dyDescent="0.25">
      <c r="A125">
        <v>615087</v>
      </c>
      <c r="B125">
        <v>15.059000019999999</v>
      </c>
      <c r="C125">
        <v>0.65609998000000003</v>
      </c>
      <c r="D125">
        <v>960.57702637</v>
      </c>
      <c r="E125">
        <v>1.4943000099999999</v>
      </c>
      <c r="F125">
        <v>1217.7840576200001</v>
      </c>
      <c r="G125">
        <v>1.63789999</v>
      </c>
      <c r="H125">
        <v>1289.9329834</v>
      </c>
      <c r="J125" s="2">
        <f>TREND(Calibration!$A$2:$A$4,Calibration!$B$2:$B$4,C125)</f>
        <v>419.13935994564247</v>
      </c>
      <c r="K125" s="2">
        <f>TREND(Calibration!$A$2:$A$4,Calibration!$C$2:$C$4,E125)</f>
        <v>584.8113149020536</v>
      </c>
      <c r="L125" s="2">
        <f>TREND(Calibration!$A$2:$A$4,Calibration!$D$2:$D$4,G125)</f>
        <v>634.17473104898659</v>
      </c>
    </row>
    <row r="126" spans="1:12" x14ac:dyDescent="0.25">
      <c r="A126">
        <v>620087</v>
      </c>
      <c r="B126">
        <v>15.02999973</v>
      </c>
      <c r="C126">
        <v>0.65719998000000002</v>
      </c>
      <c r="D126">
        <v>1296.1560058600001</v>
      </c>
      <c r="E126">
        <v>1.47920001</v>
      </c>
      <c r="F126">
        <v>897.33697510000002</v>
      </c>
      <c r="G126">
        <v>1.6357999999999999</v>
      </c>
      <c r="H126">
        <v>9.9000003020963209E+37</v>
      </c>
      <c r="J126" s="2">
        <f>TREND(Calibration!$A$2:$A$4,Calibration!$B$2:$B$4,C126)</f>
        <v>419.81406785525184</v>
      </c>
      <c r="K126" s="2">
        <f>TREND(Calibration!$A$2:$A$4,Calibration!$C$2:$C$4,E126)</f>
        <v>578.70207344822461</v>
      </c>
      <c r="L126" s="2">
        <f>TREND(Calibration!$A$2:$A$4,Calibration!$D$2:$D$4,G126)</f>
        <v>633.30903335702544</v>
      </c>
    </row>
    <row r="127" spans="1:12" x14ac:dyDescent="0.25">
      <c r="A127">
        <v>625087</v>
      </c>
      <c r="B127">
        <v>15.03299999</v>
      </c>
      <c r="C127">
        <v>0.65609998000000003</v>
      </c>
      <c r="D127">
        <v>9.9000003020963209E+37</v>
      </c>
      <c r="E127">
        <v>1.49319994</v>
      </c>
      <c r="F127">
        <v>673.67602538999995</v>
      </c>
      <c r="G127">
        <v>1.6319999700000001</v>
      </c>
      <c r="H127">
        <v>9.9000003020963209E+37</v>
      </c>
      <c r="J127" s="2">
        <f>TREND(Calibration!$A$2:$A$4,Calibration!$B$2:$B$4,C127)</f>
        <v>419.13935994564247</v>
      </c>
      <c r="K127" s="2">
        <f>TREND(Calibration!$A$2:$A$4,Calibration!$C$2:$C$4,E127)</f>
        <v>584.3662425016488</v>
      </c>
      <c r="L127" s="2">
        <f>TREND(Calibration!$A$2:$A$4,Calibration!$D$2:$D$4,G127)</f>
        <v>631.74251294484111</v>
      </c>
    </row>
    <row r="128" spans="1:12" x14ac:dyDescent="0.25">
      <c r="A128">
        <v>630088</v>
      </c>
      <c r="B128">
        <v>15.055999760000001</v>
      </c>
      <c r="C128">
        <v>0.65609998000000003</v>
      </c>
      <c r="D128">
        <v>1112.9160156200001</v>
      </c>
      <c r="E128">
        <v>1.4851000299999999</v>
      </c>
      <c r="F128">
        <v>456.45199585</v>
      </c>
      <c r="G128">
        <v>1.6288000300000001</v>
      </c>
      <c r="H128">
        <v>9.9000003020963209E+37</v>
      </c>
      <c r="J128" s="2">
        <f>TREND(Calibration!$A$2:$A$4,Calibration!$B$2:$B$4,C128)</f>
        <v>419.13935994564247</v>
      </c>
      <c r="K128" s="2">
        <f>TREND(Calibration!$A$2:$A$4,Calibration!$C$2:$C$4,E128)</f>
        <v>581.08913614772257</v>
      </c>
      <c r="L128" s="2">
        <f>TREND(Calibration!$A$2:$A$4,Calibration!$D$2:$D$4,G128)</f>
        <v>630.42337300969177</v>
      </c>
    </row>
    <row r="129" spans="1:12" x14ac:dyDescent="0.25">
      <c r="A129">
        <v>635088</v>
      </c>
      <c r="B129">
        <v>15.08199978</v>
      </c>
      <c r="C129">
        <v>0.65130001000000004</v>
      </c>
      <c r="D129">
        <v>9.9000003020963209E+37</v>
      </c>
      <c r="E129">
        <v>1.48670006</v>
      </c>
      <c r="F129">
        <v>463.57501221000001</v>
      </c>
      <c r="G129">
        <v>1.6297999599999999</v>
      </c>
      <c r="H129">
        <v>9.9000003020963209E+37</v>
      </c>
      <c r="J129" s="2">
        <f>TREND(Calibration!$A$2:$A$4,Calibration!$B$2:$B$4,C129)</f>
        <v>416.19519837756286</v>
      </c>
      <c r="K129" s="2">
        <f>TREND(Calibration!$A$2:$A$4,Calibration!$C$2:$C$4,E129)</f>
        <v>581.73648512807824</v>
      </c>
      <c r="L129" s="2">
        <f>TREND(Calibration!$A$2:$A$4,Calibration!$D$2:$D$4,G129)</f>
        <v>630.83558311217928</v>
      </c>
    </row>
    <row r="130" spans="1:12" x14ac:dyDescent="0.25">
      <c r="A130">
        <v>640088</v>
      </c>
      <c r="B130">
        <v>15.18599987</v>
      </c>
      <c r="C130">
        <v>0.65399998000000004</v>
      </c>
      <c r="D130">
        <v>803.65301513999998</v>
      </c>
      <c r="E130">
        <v>1.4921</v>
      </c>
      <c r="F130">
        <v>743.37402343999997</v>
      </c>
      <c r="G130">
        <v>1.63629997</v>
      </c>
      <c r="H130">
        <v>9.9000003020963209E+37</v>
      </c>
      <c r="J130" s="2">
        <f>TREND(Calibration!$A$2:$A$4,Calibration!$B$2:$B$4,C130)</f>
        <v>417.85128120911554</v>
      </c>
      <c r="K130" s="2">
        <f>TREND(Calibration!$A$2:$A$4,Calibration!$C$2:$C$4,E130)</f>
        <v>583.92122269736228</v>
      </c>
      <c r="L130" s="2">
        <f>TREND(Calibration!$A$2:$A$4,Calibration!$D$2:$D$4,G130)</f>
        <v>633.51514046946409</v>
      </c>
    </row>
    <row r="131" spans="1:12" x14ac:dyDescent="0.25">
      <c r="A131">
        <v>645087</v>
      </c>
      <c r="B131">
        <v>15.23799992</v>
      </c>
      <c r="C131">
        <v>0.65939999000000005</v>
      </c>
      <c r="D131">
        <v>740.19799805000002</v>
      </c>
      <c r="E131">
        <v>1.5450999700000001</v>
      </c>
      <c r="F131">
        <v>843.88800048999997</v>
      </c>
      <c r="G131">
        <v>1.6293</v>
      </c>
      <c r="H131">
        <v>9.9000003020963209E+37</v>
      </c>
      <c r="J131" s="2">
        <f>TREND(Calibration!$A$2:$A$4,Calibration!$B$2:$B$4,C131)</f>
        <v>421.16348980817878</v>
      </c>
      <c r="K131" s="2">
        <f>TREND(Calibration!$A$2:$A$4,Calibration!$C$2:$C$4,E131)</f>
        <v>605.36424347720981</v>
      </c>
      <c r="L131" s="2">
        <f>TREND(Calibration!$A$2:$A$4,Calibration!$D$2:$D$4,G131)</f>
        <v>630.6294801221303</v>
      </c>
    </row>
    <row r="132" spans="1:12" x14ac:dyDescent="0.25">
      <c r="A132">
        <v>650087</v>
      </c>
      <c r="B132">
        <v>15.2670002</v>
      </c>
      <c r="C132">
        <v>0.66479999000000001</v>
      </c>
      <c r="D132">
        <v>1338.2719726600001</v>
      </c>
      <c r="E132">
        <v>1.52890003</v>
      </c>
      <c r="F132">
        <v>365.50100708000002</v>
      </c>
      <c r="G132">
        <v>1.63039994</v>
      </c>
      <c r="H132">
        <v>9.9000003020963209E+37</v>
      </c>
      <c r="J132" s="2">
        <f>TREND(Calibration!$A$2:$A$4,Calibration!$B$2:$B$4,C132)</f>
        <v>424.4756922735337</v>
      </c>
      <c r="K132" s="2">
        <f>TREND(Calibration!$A$2:$A$4,Calibration!$C$2:$C$4,E132)</f>
        <v>598.80998221909431</v>
      </c>
      <c r="L132" s="2">
        <f>TREND(Calibration!$A$2:$A$4,Calibration!$D$2:$D$4,G132)</f>
        <v>631.08291824292883</v>
      </c>
    </row>
    <row r="133" spans="1:12" x14ac:dyDescent="0.25">
      <c r="A133">
        <v>655087</v>
      </c>
      <c r="B133">
        <v>15.277000429999999</v>
      </c>
      <c r="C133">
        <v>0.66640001999999998</v>
      </c>
      <c r="D133">
        <v>9.9000003020963209E+37</v>
      </c>
      <c r="E133">
        <v>1.5224000200000001</v>
      </c>
      <c r="F133">
        <v>589.40502930000002</v>
      </c>
      <c r="G133">
        <v>1.6357999999999999</v>
      </c>
      <c r="H133">
        <v>9.9000003020963209E+37</v>
      </c>
      <c r="J133" s="2">
        <f>TREND(Calibration!$A$2:$A$4,Calibration!$B$2:$B$4,C133)</f>
        <v>425.45710399772662</v>
      </c>
      <c r="K133" s="2">
        <f>TREND(Calibration!$A$2:$A$4,Calibration!$C$2:$C$4,E133)</f>
        <v>596.18017224940536</v>
      </c>
      <c r="L133" s="2">
        <f>TREND(Calibration!$A$2:$A$4,Calibration!$D$2:$D$4,G133)</f>
        <v>633.30903335702544</v>
      </c>
    </row>
    <row r="134" spans="1:12" x14ac:dyDescent="0.25">
      <c r="A134">
        <v>660087</v>
      </c>
      <c r="B134">
        <v>15.230999949999999</v>
      </c>
      <c r="C134">
        <v>0.66640001999999998</v>
      </c>
      <c r="D134">
        <v>9.9000003020963209E+37</v>
      </c>
      <c r="E134">
        <v>1.5202000099999999</v>
      </c>
      <c r="F134">
        <v>376.54000853999997</v>
      </c>
      <c r="G134">
        <v>1.6276999700000001</v>
      </c>
      <c r="H134">
        <v>9.9000003020963209E+37</v>
      </c>
      <c r="J134" s="2">
        <f>TREND(Calibration!$A$2:$A$4,Calibration!$B$2:$B$4,C134)</f>
        <v>425.45710399772662</v>
      </c>
      <c r="K134" s="2">
        <f>TREND(Calibration!$A$2:$A$4,Calibration!$C$2:$C$4,E134)</f>
        <v>595.29008004471405</v>
      </c>
      <c r="L134" s="2">
        <f>TREND(Calibration!$A$2:$A$4,Calibration!$D$2:$D$4,G134)</f>
        <v>629.96988542021813</v>
      </c>
    </row>
    <row r="135" spans="1:12" x14ac:dyDescent="0.25">
      <c r="A135">
        <v>665088</v>
      </c>
      <c r="B135">
        <v>15.182000159999999</v>
      </c>
      <c r="C135">
        <v>0.65829998000000001</v>
      </c>
      <c r="D135">
        <v>9.9000003020963209E+37</v>
      </c>
      <c r="E135">
        <v>1.5379999900000001</v>
      </c>
      <c r="F135">
        <v>79.652999879999996</v>
      </c>
      <c r="G135">
        <v>1.6288000300000001</v>
      </c>
      <c r="H135">
        <v>9.9000003020963209E+37</v>
      </c>
      <c r="J135" s="2">
        <f>TREND(Calibration!$A$2:$A$4,Calibration!$B$2:$B$4,C135)</f>
        <v>420.48877576486115</v>
      </c>
      <c r="K135" s="2">
        <f>TREND(Calibration!$A$2:$A$4,Calibration!$C$2:$C$4,E135)</f>
        <v>602.49169432904046</v>
      </c>
      <c r="L135" s="2">
        <f>TREND(Calibration!$A$2:$A$4,Calibration!$D$2:$D$4,G135)</f>
        <v>630.42337300969177</v>
      </c>
    </row>
    <row r="136" spans="1:12" x14ac:dyDescent="0.25">
      <c r="A136">
        <v>670087</v>
      </c>
      <c r="B136">
        <v>15.16300011</v>
      </c>
      <c r="C136">
        <v>0.66320002</v>
      </c>
      <c r="D136">
        <v>1032.6899414100001</v>
      </c>
      <c r="E136">
        <v>1.5336999899999999</v>
      </c>
      <c r="F136">
        <v>576.04498291000004</v>
      </c>
      <c r="G136">
        <v>1.6297999599999999</v>
      </c>
      <c r="H136">
        <v>1286.9630127</v>
      </c>
      <c r="J136" s="2">
        <f>TREND(Calibration!$A$2:$A$4,Calibration!$B$2:$B$4,C136)</f>
        <v>423.49431735159038</v>
      </c>
      <c r="K136" s="2">
        <f>TREND(Calibration!$A$2:$A$4,Calibration!$C$2:$C$4,E136)</f>
        <v>600.75197656404271</v>
      </c>
      <c r="L136" s="2">
        <f>TREND(Calibration!$A$2:$A$4,Calibration!$D$2:$D$4,G136)</f>
        <v>630.83558311217928</v>
      </c>
    </row>
    <row r="137" spans="1:12" x14ac:dyDescent="0.25">
      <c r="A137">
        <v>675087</v>
      </c>
      <c r="B137">
        <v>15.17300034</v>
      </c>
      <c r="C137">
        <v>0.65990000999999998</v>
      </c>
      <c r="D137">
        <v>9.9000003020963209E+37</v>
      </c>
      <c r="E137">
        <v>1.52509999</v>
      </c>
      <c r="F137">
        <v>546.18902588000003</v>
      </c>
      <c r="G137">
        <v>1.6270999900000001</v>
      </c>
      <c r="H137">
        <v>9.9000003020963209E+37</v>
      </c>
      <c r="J137" s="2">
        <f>TREND(Calibration!$A$2:$A$4,Calibration!$B$2:$B$4,C137)</f>
        <v>421.47018748905407</v>
      </c>
      <c r="K137" s="2">
        <f>TREND(Calibration!$A$2:$A$4,Calibration!$C$2:$C$4,E137)</f>
        <v>597.27254103404732</v>
      </c>
      <c r="L137" s="2">
        <f>TREND(Calibration!$A$2:$A$4,Calibration!$D$2:$D$4,G137)</f>
        <v>629.72255028946847</v>
      </c>
    </row>
    <row r="138" spans="1:12" x14ac:dyDescent="0.25">
      <c r="A138">
        <v>680088</v>
      </c>
      <c r="B138">
        <v>15.16899967</v>
      </c>
      <c r="C138">
        <v>0.65719998000000002</v>
      </c>
      <c r="D138">
        <v>9.9000003020963209E+37</v>
      </c>
      <c r="E138">
        <v>1.5202000099999999</v>
      </c>
      <c r="F138">
        <v>-9.9000003020963209E+37</v>
      </c>
      <c r="G138">
        <v>1.6207</v>
      </c>
      <c r="H138">
        <v>9.9000003020963209E+37</v>
      </c>
      <c r="J138" s="2">
        <f>TREND(Calibration!$A$2:$A$4,Calibration!$B$2:$B$4,C138)</f>
        <v>419.81406785525184</v>
      </c>
      <c r="K138" s="2">
        <f>TREND(Calibration!$A$2:$A$4,Calibration!$C$2:$C$4,E138)</f>
        <v>595.29008004471405</v>
      </c>
      <c r="L138" s="2">
        <f>TREND(Calibration!$A$2:$A$4,Calibration!$D$2:$D$4,G138)</f>
        <v>627.08422507288435</v>
      </c>
    </row>
    <row r="139" spans="1:12" x14ac:dyDescent="0.25">
      <c r="A139">
        <v>685087</v>
      </c>
      <c r="B139">
        <v>15.21800041</v>
      </c>
      <c r="C139">
        <v>0.65990000999999998</v>
      </c>
      <c r="D139">
        <v>1067.6779785199999</v>
      </c>
      <c r="E139">
        <v>1.5169999599999999</v>
      </c>
      <c r="F139">
        <v>317.38000488</v>
      </c>
      <c r="G139">
        <v>1.61960006</v>
      </c>
      <c r="H139">
        <v>9.9000003020963209E+37</v>
      </c>
      <c r="J139" s="2">
        <f>TREND(Calibration!$A$2:$A$4,Calibration!$B$2:$B$4,C139)</f>
        <v>421.47018748905407</v>
      </c>
      <c r="K139" s="2">
        <f>TREND(Calibration!$A$2:$A$4,Calibration!$C$2:$C$4,E139)</f>
        <v>593.99538612985805</v>
      </c>
      <c r="L139" s="2">
        <f>TREND(Calibration!$A$2:$A$4,Calibration!$D$2:$D$4,G139)</f>
        <v>626.63078695208583</v>
      </c>
    </row>
    <row r="140" spans="1:12" x14ac:dyDescent="0.25">
      <c r="A140">
        <v>690089</v>
      </c>
      <c r="B140">
        <v>15.27000046</v>
      </c>
      <c r="C140">
        <v>0.66100000999999997</v>
      </c>
      <c r="D140">
        <v>929.96002196999996</v>
      </c>
      <c r="E140">
        <v>1.4991999899999999</v>
      </c>
      <c r="F140">
        <v>369.05300903</v>
      </c>
      <c r="G140">
        <v>1.61469996</v>
      </c>
      <c r="H140">
        <v>9.9000003020963209E+37</v>
      </c>
      <c r="J140" s="2">
        <f>TREND(Calibration!$A$2:$A$4,Calibration!$B$2:$B$4,C140)</f>
        <v>422.14489539866344</v>
      </c>
      <c r="K140" s="2">
        <f>TREND(Calibration!$A$2:$A$4,Calibration!$C$2:$C$4,E140)</f>
        <v>586.79377589138699</v>
      </c>
      <c r="L140" s="2">
        <f>TREND(Calibration!$A$2:$A$4,Calibration!$D$2:$D$4,G140)</f>
        <v>624.61077482803807</v>
      </c>
    </row>
    <row r="141" spans="1:12" x14ac:dyDescent="0.25">
      <c r="A141">
        <v>695094</v>
      </c>
      <c r="B141">
        <v>15.256999970000001</v>
      </c>
      <c r="C141">
        <v>0.66210002000000001</v>
      </c>
      <c r="D141">
        <v>768.44897461000005</v>
      </c>
      <c r="E141">
        <v>1.4878</v>
      </c>
      <c r="F141">
        <v>468.21200562000001</v>
      </c>
      <c r="G141">
        <v>1.6119999899999999</v>
      </c>
      <c r="H141">
        <v>9.9000003020963209E+37</v>
      </c>
      <c r="J141" s="2">
        <f>TREND(Calibration!$A$2:$A$4,Calibration!$B$2:$B$4,C141)</f>
        <v>422.81960944198107</v>
      </c>
      <c r="K141" s="2">
        <f>TREND(Calibration!$A$2:$A$4,Calibration!$C$2:$C$4,E141)</f>
        <v>582.18150493236465</v>
      </c>
      <c r="L141" s="2">
        <f>TREND(Calibration!$A$2:$A$4,Calibration!$D$2:$D$4,G141)</f>
        <v>623.49774200532727</v>
      </c>
    </row>
    <row r="142" spans="1:12" x14ac:dyDescent="0.25">
      <c r="A142">
        <v>700090</v>
      </c>
      <c r="B142">
        <v>15.21199989</v>
      </c>
      <c r="C142">
        <v>0.65509998999999997</v>
      </c>
      <c r="D142">
        <v>859.13702393000005</v>
      </c>
      <c r="E142">
        <v>1.4839999699999999</v>
      </c>
      <c r="F142">
        <v>1002.5510253899999</v>
      </c>
      <c r="G142">
        <v>1.6060999600000001</v>
      </c>
      <c r="H142">
        <v>9.9000003020963209E+37</v>
      </c>
      <c r="J142" s="2">
        <f>TREND(Calibration!$A$2:$A$4,Calibration!$B$2:$B$4,C142)</f>
        <v>418.52599525243312</v>
      </c>
      <c r="K142" s="2">
        <f>TREND(Calibration!$A$2:$A$4,Calibration!$C$2:$C$4,E142)</f>
        <v>580.64406779317301</v>
      </c>
      <c r="L142" s="2">
        <f>TREND(Calibration!$A$2:$A$4,Calibration!$D$2:$D$4,G142)</f>
        <v>621.06551977879224</v>
      </c>
    </row>
    <row r="143" spans="1:12" x14ac:dyDescent="0.25">
      <c r="A143">
        <v>705089</v>
      </c>
      <c r="B143">
        <v>15.123999599999999</v>
      </c>
      <c r="C143">
        <v>0.65130001000000004</v>
      </c>
      <c r="D143">
        <v>895.03100586000005</v>
      </c>
      <c r="E143">
        <v>1.4716000600000001</v>
      </c>
      <c r="F143">
        <v>1026.2170410199999</v>
      </c>
      <c r="G143">
        <v>1.5958000400000001</v>
      </c>
      <c r="H143">
        <v>9.9000003020963209E+37</v>
      </c>
      <c r="J143" s="2">
        <f>TREND(Calibration!$A$2:$A$4,Calibration!$B$2:$B$4,C143)</f>
        <v>416.19519837756286</v>
      </c>
      <c r="K143" s="2">
        <f>TREND(Calibration!$A$2:$A$4,Calibration!$C$2:$C$4,E143)</f>
        <v>575.62724367424926</v>
      </c>
      <c r="L143" s="2">
        <f>TREND(Calibration!$A$2:$A$4,Calibration!$D$2:$D$4,G143)</f>
        <v>616.8194914779981</v>
      </c>
    </row>
    <row r="144" spans="1:12" x14ac:dyDescent="0.25">
      <c r="A144">
        <v>710089</v>
      </c>
      <c r="B144">
        <v>14.99100018</v>
      </c>
      <c r="C144">
        <v>0.64590000999999997</v>
      </c>
      <c r="D144">
        <v>495.98999022999999</v>
      </c>
      <c r="E144">
        <v>1.44029999</v>
      </c>
      <c r="F144">
        <v>1013.66998291</v>
      </c>
      <c r="G144">
        <v>1.5887999500000001</v>
      </c>
      <c r="H144">
        <v>9.9000003020963209E+37</v>
      </c>
      <c r="J144" s="2">
        <f>TREND(Calibration!$A$2:$A$4,Calibration!$B$2:$B$4,C144)</f>
        <v>412.88299591220789</v>
      </c>
      <c r="K144" s="2">
        <f>TREND(Calibration!$A$2:$A$4,Calibration!$C$2:$C$4,E144)</f>
        <v>562.96368836618626</v>
      </c>
      <c r="L144" s="2">
        <f>TREND(Calibration!$A$2:$A$4,Calibration!$D$2:$D$4,G144)</f>
        <v>613.9337816619892</v>
      </c>
    </row>
    <row r="145" spans="1:12" x14ac:dyDescent="0.25">
      <c r="A145">
        <v>715089</v>
      </c>
      <c r="B145">
        <v>14.93599987</v>
      </c>
      <c r="C145">
        <v>0.65880000999999999</v>
      </c>
      <c r="D145">
        <v>186.64100647000001</v>
      </c>
      <c r="E145">
        <v>1.45650005</v>
      </c>
      <c r="F145">
        <v>9.9000003020963209E+37</v>
      </c>
      <c r="G145">
        <v>1.58560002</v>
      </c>
      <c r="H145">
        <v>9.9000003020963209E+37</v>
      </c>
      <c r="J145" s="2">
        <f>TREND(Calibration!$A$2:$A$4,Calibration!$B$2:$B$4,C145)</f>
        <v>420.79547957944476</v>
      </c>
      <c r="K145" s="2">
        <f>TREND(Calibration!$A$2:$A$4,Calibration!$C$2:$C$4,E145)</f>
        <v>569.51799817456492</v>
      </c>
      <c r="L145" s="2">
        <f>TREND(Calibration!$A$2:$A$4,Calibration!$D$2:$D$4,G145)</f>
        <v>612.61464584922953</v>
      </c>
    </row>
    <row r="146" spans="1:12" x14ac:dyDescent="0.25">
      <c r="A146">
        <v>720089</v>
      </c>
      <c r="B146">
        <v>14.835000040000001</v>
      </c>
      <c r="C146">
        <v>0.65670002000000005</v>
      </c>
      <c r="D146">
        <v>1110.2879638700001</v>
      </c>
      <c r="E146">
        <v>1.44029999</v>
      </c>
      <c r="F146">
        <v>1228.5100097699999</v>
      </c>
      <c r="G146">
        <v>1.5791000100000001</v>
      </c>
      <c r="H146">
        <v>9.9000003020963209E+37</v>
      </c>
      <c r="J146" s="2">
        <f>TREND(Calibration!$A$2:$A$4,Calibration!$B$2:$B$4,C146)</f>
        <v>419.5074069766261</v>
      </c>
      <c r="K146" s="2">
        <f>TREND(Calibration!$A$2:$A$4,Calibration!$C$2:$C$4,E146)</f>
        <v>562.96368836618626</v>
      </c>
      <c r="L146" s="2">
        <f>TREND(Calibration!$A$2:$A$4,Calibration!$D$2:$D$4,G146)</f>
        <v>609.93508849194473</v>
      </c>
    </row>
    <row r="147" spans="1:12" x14ac:dyDescent="0.25">
      <c r="A147">
        <v>725089</v>
      </c>
      <c r="B147">
        <v>14.77000046</v>
      </c>
      <c r="C147">
        <v>0.65780002000000004</v>
      </c>
      <c r="D147">
        <v>789.04797363</v>
      </c>
      <c r="E147">
        <v>1.4251999900000001</v>
      </c>
      <c r="F147">
        <v>9.9000003020963209E+37</v>
      </c>
      <c r="G147">
        <v>1.56830001</v>
      </c>
      <c r="H147">
        <v>9.9000003020963209E+37</v>
      </c>
      <c r="J147" s="2">
        <f>TREND(Calibration!$A$2:$A$4,Calibration!$B$2:$B$4,C147)</f>
        <v>420.18211488623547</v>
      </c>
      <c r="K147" s="2">
        <f>TREND(Calibration!$A$2:$A$4,Calibration!$C$2:$C$4,E147)</f>
        <v>556.85444691235716</v>
      </c>
      <c r="L147" s="2">
        <f>TREND(Calibration!$A$2:$A$4,Calibration!$D$2:$D$4,G147)</f>
        <v>605.4829077324265</v>
      </c>
    </row>
    <row r="148" spans="1:12" x14ac:dyDescent="0.25">
      <c r="A148">
        <v>730089</v>
      </c>
      <c r="B148">
        <v>14.73799992</v>
      </c>
      <c r="C148">
        <v>0.65450001000000002</v>
      </c>
      <c r="D148">
        <v>535.33197021000001</v>
      </c>
      <c r="E148">
        <v>1.4127000599999999</v>
      </c>
      <c r="F148">
        <v>9.9000003020963209E+37</v>
      </c>
      <c r="G148">
        <v>1.5596000000000001</v>
      </c>
      <c r="H148">
        <v>1054.22302246</v>
      </c>
      <c r="J148" s="2">
        <f>TREND(Calibration!$A$2:$A$4,Calibration!$B$2:$B$4,C148)</f>
        <v>418.15798502369915</v>
      </c>
      <c r="K148" s="2">
        <f>TREND(Calibration!$A$2:$A$4,Calibration!$C$2:$C$4,E148)</f>
        <v>551.79715614904842</v>
      </c>
      <c r="L148" s="2">
        <f>TREND(Calibration!$A$2:$A$4,Calibration!$D$2:$D$4,G148)</f>
        <v>601.89642466486953</v>
      </c>
    </row>
    <row r="149" spans="1:12" x14ac:dyDescent="0.25">
      <c r="A149">
        <v>735089</v>
      </c>
      <c r="B149">
        <v>14.727999690000001</v>
      </c>
      <c r="C149">
        <v>0.65339999999999998</v>
      </c>
      <c r="D149">
        <v>447.16500853999997</v>
      </c>
      <c r="E149">
        <v>1.40409994</v>
      </c>
      <c r="F149">
        <v>9.9000003020963209E+37</v>
      </c>
      <c r="G149">
        <v>1.55369997</v>
      </c>
      <c r="H149">
        <v>9.9000003020963209E+37</v>
      </c>
      <c r="J149" s="2">
        <f>TREND(Calibration!$A$2:$A$4,Calibration!$B$2:$B$4,C149)</f>
        <v>417.48327098038152</v>
      </c>
      <c r="K149" s="2">
        <f>TREND(Calibration!$A$2:$A$4,Calibration!$C$2:$C$4,E149)</f>
        <v>548.31767206878988</v>
      </c>
      <c r="L149" s="2">
        <f>TREND(Calibration!$A$2:$A$4,Calibration!$D$2:$D$4,G149)</f>
        <v>599.46420243833438</v>
      </c>
    </row>
    <row r="150" spans="1:12" x14ac:dyDescent="0.25">
      <c r="A150">
        <v>740088</v>
      </c>
      <c r="B150">
        <v>14.68900013</v>
      </c>
      <c r="C150">
        <v>0.65339999999999998</v>
      </c>
      <c r="D150">
        <v>953.99102783000001</v>
      </c>
      <c r="E150">
        <v>1.3933000600000001</v>
      </c>
      <c r="F150">
        <v>1217.93395996</v>
      </c>
      <c r="G150">
        <v>1.5509999999999999</v>
      </c>
      <c r="H150">
        <v>9.9000003020963209E+37</v>
      </c>
      <c r="J150" s="2">
        <f>TREND(Calibration!$A$2:$A$4,Calibration!$B$2:$B$4,C150)</f>
        <v>417.48327098038152</v>
      </c>
      <c r="K150" s="2">
        <f>TREND(Calibration!$A$2:$A$4,Calibration!$C$2:$C$4,E150)</f>
        <v>543.9481969302218</v>
      </c>
      <c r="L150" s="2">
        <f>TREND(Calibration!$A$2:$A$4,Calibration!$D$2:$D$4,G150)</f>
        <v>598.35116961562358</v>
      </c>
    </row>
    <row r="151" spans="1:12" x14ac:dyDescent="0.25">
      <c r="A151">
        <v>745088</v>
      </c>
      <c r="B151">
        <v>14.675999640000001</v>
      </c>
      <c r="C151">
        <v>0.65450001000000002</v>
      </c>
      <c r="D151">
        <v>270.80099487000001</v>
      </c>
      <c r="E151">
        <v>1.37549996</v>
      </c>
      <c r="F151">
        <v>9.9000003020963209E+37</v>
      </c>
      <c r="G151">
        <v>1.5402</v>
      </c>
      <c r="H151">
        <v>1127.6829834</v>
      </c>
      <c r="J151" s="2">
        <f>TREND(Calibration!$A$2:$A$4,Calibration!$B$2:$B$4,C151)</f>
        <v>418.15798502369915</v>
      </c>
      <c r="K151" s="2">
        <f>TREND(Calibration!$A$2:$A$4,Calibration!$C$2:$C$4,E151)</f>
        <v>536.74653409563211</v>
      </c>
      <c r="L151" s="2">
        <f>TREND(Calibration!$A$2:$A$4,Calibration!$D$2:$D$4,G151)</f>
        <v>593.89898885610546</v>
      </c>
    </row>
    <row r="152" spans="1:12" x14ac:dyDescent="0.25">
      <c r="A152">
        <v>750087</v>
      </c>
      <c r="B152">
        <v>14.588999749999999</v>
      </c>
      <c r="C152">
        <v>0.65399998000000004</v>
      </c>
      <c r="D152">
        <v>1168.3439941399999</v>
      </c>
      <c r="E152">
        <v>1.3506</v>
      </c>
      <c r="F152">
        <v>1011.40899658</v>
      </c>
      <c r="G152">
        <v>1.53639996</v>
      </c>
      <c r="H152">
        <v>9.9000003020963209E+37</v>
      </c>
      <c r="J152" s="2">
        <f>TREND(Calibration!$A$2:$A$4,Calibration!$B$2:$B$4,C152)</f>
        <v>417.85128120911554</v>
      </c>
      <c r="K152" s="2">
        <f>TREND(Calibration!$A$2:$A$4,Calibration!$C$2:$C$4,E152)</f>
        <v>526.67237066313646</v>
      </c>
      <c r="L152" s="2">
        <f>TREND(Calibration!$A$2:$A$4,Calibration!$D$2:$D$4,G152)</f>
        <v>592.33246432153135</v>
      </c>
    </row>
    <row r="153" spans="1:12" x14ac:dyDescent="0.25">
      <c r="A153">
        <v>755087</v>
      </c>
      <c r="B153">
        <v>14.52999973</v>
      </c>
      <c r="C153">
        <v>0.65399998000000004</v>
      </c>
      <c r="D153">
        <v>731.20599364999998</v>
      </c>
      <c r="E153">
        <v>1.3566000499999999</v>
      </c>
      <c r="F153">
        <v>9.9000003020963209E+37</v>
      </c>
      <c r="G153">
        <v>1.5262000600000001</v>
      </c>
      <c r="H153">
        <v>872.29400635000002</v>
      </c>
      <c r="J153" s="2">
        <f>TREND(Calibration!$A$2:$A$4,Calibration!$B$2:$B$4,C153)</f>
        <v>417.85128120911554</v>
      </c>
      <c r="K153" s="2">
        <f>TREND(Calibration!$A$2:$A$4,Calibration!$C$2:$C$4,E153)</f>
        <v>529.09990405287465</v>
      </c>
      <c r="L153" s="2">
        <f>TREND(Calibration!$A$2:$A$4,Calibration!$D$2:$D$4,G153)</f>
        <v>588.12766816143801</v>
      </c>
    </row>
    <row r="154" spans="1:12" x14ac:dyDescent="0.25">
      <c r="A154">
        <v>760089</v>
      </c>
      <c r="B154">
        <v>14.416999819999999</v>
      </c>
      <c r="C154">
        <v>0.65780002000000004</v>
      </c>
      <c r="D154">
        <v>793.02197265999996</v>
      </c>
      <c r="E154">
        <v>1.32089996</v>
      </c>
      <c r="F154">
        <v>1093.1789550799999</v>
      </c>
      <c r="G154">
        <v>1.5181000200000001</v>
      </c>
      <c r="H154">
        <v>9.9000003020963209E+37</v>
      </c>
      <c r="J154" s="2">
        <f>TREND(Calibration!$A$2:$A$4,Calibration!$B$2:$B$4,C154)</f>
        <v>420.18211488623547</v>
      </c>
      <c r="K154" s="2">
        <f>TREND(Calibration!$A$2:$A$4,Calibration!$C$2:$C$4,E154)</f>
        <v>514.65616433542914</v>
      </c>
      <c r="L154" s="2">
        <f>TREND(Calibration!$A$2:$A$4,Calibration!$D$2:$D$4,G154)</f>
        <v>584.78851610224092</v>
      </c>
    </row>
    <row r="155" spans="1:12" x14ac:dyDescent="0.25">
      <c r="A155">
        <v>765088</v>
      </c>
      <c r="B155">
        <v>14.31000042</v>
      </c>
      <c r="C155">
        <v>0.66049999000000004</v>
      </c>
      <c r="D155">
        <v>850.18499756000006</v>
      </c>
      <c r="E155">
        <v>1.3009999999999999</v>
      </c>
      <c r="F155">
        <v>1146.87402344</v>
      </c>
      <c r="G155">
        <v>1.5120999799999999</v>
      </c>
      <c r="H155">
        <v>9.9000003020963209E+37</v>
      </c>
      <c r="J155" s="2">
        <f>TREND(Calibration!$A$2:$A$4,Calibration!$B$2:$B$4,C155)</f>
        <v>421.83819771778815</v>
      </c>
      <c r="K155" s="2">
        <f>TREND(Calibration!$A$2:$A$4,Calibration!$C$2:$C$4,E155)</f>
        <v>506.60492853665153</v>
      </c>
      <c r="L155" s="2">
        <f>TREND(Calibration!$A$2:$A$4,Calibration!$D$2:$D$4,G155)</f>
        <v>582.31506585739464</v>
      </c>
    </row>
    <row r="156" spans="1:12" x14ac:dyDescent="0.25">
      <c r="A156">
        <v>770088</v>
      </c>
      <c r="B156">
        <v>14.23499966</v>
      </c>
      <c r="C156">
        <v>0.65719998000000002</v>
      </c>
      <c r="D156">
        <v>740.49597168000003</v>
      </c>
      <c r="E156">
        <v>1.3014999599999999</v>
      </c>
      <c r="F156">
        <v>9.9000003020963209E+37</v>
      </c>
      <c r="G156">
        <v>1.5077999799999999</v>
      </c>
      <c r="H156">
        <v>9.9000003020963209E+37</v>
      </c>
      <c r="J156" s="2">
        <f>TREND(Calibration!$A$2:$A$4,Calibration!$B$2:$B$4,C156)</f>
        <v>419.81406785525184</v>
      </c>
      <c r="K156" s="2">
        <f>TREND(Calibration!$A$2:$A$4,Calibration!$C$2:$C$4,E156)</f>
        <v>506.80720511660229</v>
      </c>
      <c r="L156" s="2">
        <f>TREND(Calibration!$A$2:$A$4,Calibration!$D$2:$D$4,G156)</f>
        <v>580.54243833277167</v>
      </c>
    </row>
    <row r="157" spans="1:12" x14ac:dyDescent="0.25">
      <c r="A157">
        <v>775089</v>
      </c>
      <c r="B157">
        <v>14.161000250000001</v>
      </c>
      <c r="C157">
        <v>0.66259997999999998</v>
      </c>
      <c r="D157">
        <v>534.89599609000004</v>
      </c>
      <c r="E157">
        <v>1.2971999599999999</v>
      </c>
      <c r="F157">
        <v>9.9000003020963209E+37</v>
      </c>
      <c r="G157">
        <v>1.4991999899999999</v>
      </c>
      <c r="H157">
        <v>1146.55200195</v>
      </c>
      <c r="J157" s="2">
        <f>TREND(Calibration!$A$2:$A$4,Calibration!$B$2:$B$4,C157)</f>
        <v>423.12627032060675</v>
      </c>
      <c r="K157" s="2">
        <f>TREND(Calibration!$A$2:$A$4,Calibration!$C$2:$C$4,E157)</f>
        <v>505.06748735160465</v>
      </c>
      <c r="L157" s="2">
        <f>TREND(Calibration!$A$2:$A$4,Calibration!$D$2:$D$4,G157)</f>
        <v>576.99718740591527</v>
      </c>
    </row>
    <row r="158" spans="1:12" x14ac:dyDescent="0.25">
      <c r="A158">
        <v>780089</v>
      </c>
      <c r="B158">
        <v>14.13099957</v>
      </c>
      <c r="C158">
        <v>0.65609998000000003</v>
      </c>
      <c r="D158">
        <v>787.11401366999996</v>
      </c>
      <c r="E158">
        <v>1.2632000400000001</v>
      </c>
      <c r="F158">
        <v>9.9000003020963209E+37</v>
      </c>
      <c r="G158">
        <v>1.49650002</v>
      </c>
      <c r="H158">
        <v>9.9000003020963209E+37</v>
      </c>
      <c r="J158" s="2">
        <f>TREND(Calibration!$A$2:$A$4,Calibration!$B$2:$B$4,C158)</f>
        <v>419.13935994564247</v>
      </c>
      <c r="K158" s="2">
        <f>TREND(Calibration!$A$2:$A$4,Calibration!$C$2:$C$4,E158)</f>
        <v>491.31161180916291</v>
      </c>
      <c r="L158" s="2">
        <f>TREND(Calibration!$A$2:$A$4,Calibration!$D$2:$D$4,G158)</f>
        <v>575.88415458320458</v>
      </c>
    </row>
    <row r="159" spans="1:12" x14ac:dyDescent="0.25">
      <c r="A159">
        <v>785089</v>
      </c>
      <c r="B159">
        <v>14.10900021</v>
      </c>
      <c r="C159">
        <v>0.65609998000000003</v>
      </c>
      <c r="D159">
        <v>576.52502441000001</v>
      </c>
      <c r="E159">
        <v>1.25339997</v>
      </c>
      <c r="F159">
        <v>9.9000003020963209E+37</v>
      </c>
      <c r="G159">
        <v>1.48459995</v>
      </c>
      <c r="H159">
        <v>9.9000003020963209E+37</v>
      </c>
      <c r="J159" s="2">
        <f>TREND(Calibration!$A$2:$A$4,Calibration!$B$2:$B$4,C159)</f>
        <v>419.13935994564247</v>
      </c>
      <c r="K159" s="2">
        <f>TREND(Calibration!$A$2:$A$4,Calibration!$C$2:$C$4,E159)</f>
        <v>487.34664532608826</v>
      </c>
      <c r="L159" s="2">
        <f>TREND(Calibration!$A$2:$A$4,Calibration!$D$2:$D$4,G159)</f>
        <v>570.97848211182315</v>
      </c>
    </row>
    <row r="160" spans="1:12" x14ac:dyDescent="0.25">
      <c r="A160">
        <v>790089</v>
      </c>
      <c r="B160">
        <v>14.07900047</v>
      </c>
      <c r="C160">
        <v>0.65670002000000005</v>
      </c>
      <c r="D160">
        <v>535.36901854999996</v>
      </c>
      <c r="E160">
        <v>1.25339997</v>
      </c>
      <c r="F160">
        <v>9.9000003020963209E+37</v>
      </c>
      <c r="G160">
        <v>1.48459995</v>
      </c>
      <c r="H160">
        <v>9.9000003020963209E+37</v>
      </c>
      <c r="J160" s="2">
        <f>TREND(Calibration!$A$2:$A$4,Calibration!$B$2:$B$4,C160)</f>
        <v>419.5074069766261</v>
      </c>
      <c r="K160" s="2">
        <f>TREND(Calibration!$A$2:$A$4,Calibration!$C$2:$C$4,E160)</f>
        <v>487.34664532608826</v>
      </c>
      <c r="L160" s="2">
        <f>TREND(Calibration!$A$2:$A$4,Calibration!$D$2:$D$4,G160)</f>
        <v>570.97848211182315</v>
      </c>
    </row>
    <row r="161" spans="1:12" x14ac:dyDescent="0.25">
      <c r="A161">
        <v>795089</v>
      </c>
      <c r="B161">
        <v>14.086000439999999</v>
      </c>
      <c r="C161">
        <v>0.65609998000000003</v>
      </c>
      <c r="D161">
        <v>568.64501953000001</v>
      </c>
      <c r="E161">
        <v>1.23670006</v>
      </c>
      <c r="F161">
        <v>9.9000003020963209E+37</v>
      </c>
      <c r="G161">
        <v>1.4759000499999999</v>
      </c>
      <c r="H161">
        <v>9.9000003020963209E+37</v>
      </c>
      <c r="J161" s="2">
        <f>TREND(Calibration!$A$2:$A$4,Calibration!$B$2:$B$4,C161)</f>
        <v>419.13935994564247</v>
      </c>
      <c r="K161" s="2">
        <f>TREND(Calibration!$A$2:$A$4,Calibration!$C$2:$C$4,E161)</f>
        <v>480.59010344216676</v>
      </c>
      <c r="L161" s="2">
        <f>TREND(Calibration!$A$2:$A$4,Calibration!$D$2:$D$4,G161)</f>
        <v>567.39204439055163</v>
      </c>
    </row>
    <row r="162" spans="1:12" x14ac:dyDescent="0.25">
      <c r="A162">
        <v>800089</v>
      </c>
      <c r="B162">
        <v>14.039999959999999</v>
      </c>
      <c r="C162">
        <v>0.65719998000000002</v>
      </c>
      <c r="D162">
        <v>441.43899535999998</v>
      </c>
      <c r="E162">
        <v>1.22969997</v>
      </c>
      <c r="F162">
        <v>9.9000003020963209E+37</v>
      </c>
      <c r="G162">
        <v>1.4726999999999999</v>
      </c>
      <c r="H162">
        <v>1363.2850341799999</v>
      </c>
      <c r="J162" s="2">
        <f>TREND(Calibration!$A$2:$A$4,Calibration!$B$2:$B$4,C162)</f>
        <v>419.81406785525184</v>
      </c>
      <c r="K162" s="2">
        <f>TREND(Calibration!$A$2:$A$4,Calibration!$C$2:$C$4,E162)</f>
        <v>477.75796834226384</v>
      </c>
      <c r="L162" s="2">
        <f>TREND(Calibration!$A$2:$A$4,Calibration!$D$2:$D$4,G162)</f>
        <v>566.07285910911685</v>
      </c>
    </row>
    <row r="163" spans="1:12" x14ac:dyDescent="0.25">
      <c r="A163">
        <v>805089</v>
      </c>
      <c r="B163">
        <v>14.00800037</v>
      </c>
      <c r="C163">
        <v>0.65939999000000005</v>
      </c>
      <c r="D163">
        <v>546.45599364999998</v>
      </c>
      <c r="E163">
        <v>1.2231999600000001</v>
      </c>
      <c r="F163">
        <v>9.9000003020963209E+37</v>
      </c>
      <c r="G163">
        <v>1.4722000399999999</v>
      </c>
      <c r="H163">
        <v>1038.19104004</v>
      </c>
      <c r="J163" s="2">
        <f>TREND(Calibration!$A$2:$A$4,Calibration!$B$2:$B$4,C163)</f>
        <v>421.16348980817878</v>
      </c>
      <c r="K163" s="2">
        <f>TREND(Calibration!$A$2:$A$4,Calibration!$C$2:$C$4,E163)</f>
        <v>475.12815837257494</v>
      </c>
      <c r="L163" s="2">
        <f>TREND(Calibration!$A$2:$A$4,Calibration!$D$2:$D$4,G163)</f>
        <v>565.86675611906787</v>
      </c>
    </row>
    <row r="164" spans="1:12" x14ac:dyDescent="0.25">
      <c r="A164">
        <v>810089</v>
      </c>
      <c r="B164">
        <v>13.98200035</v>
      </c>
      <c r="C164">
        <v>0.66369997999999997</v>
      </c>
      <c r="D164">
        <v>546.52301024999997</v>
      </c>
      <c r="E164">
        <v>1.2226999999999999</v>
      </c>
      <c r="F164">
        <v>9.9000003020963209E+37</v>
      </c>
      <c r="G164">
        <v>1.4673000599999999</v>
      </c>
      <c r="H164">
        <v>9.9000003020963209E+37</v>
      </c>
      <c r="J164" s="2">
        <f>TREND(Calibration!$A$2:$A$4,Calibration!$B$2:$B$4,C164)</f>
        <v>423.80097823021606</v>
      </c>
      <c r="K164" s="2">
        <f>TREND(Calibration!$A$2:$A$4,Calibration!$C$2:$C$4,E164)</f>
        <v>474.92588179262407</v>
      </c>
      <c r="L164" s="2">
        <f>TREND(Calibration!$A$2:$A$4,Calibration!$D$2:$D$4,G164)</f>
        <v>563.84679346369524</v>
      </c>
    </row>
    <row r="165" spans="1:12" x14ac:dyDescent="0.25">
      <c r="A165">
        <v>815089</v>
      </c>
      <c r="B165">
        <v>13.963000299999999</v>
      </c>
      <c r="C165">
        <v>0.66320002</v>
      </c>
      <c r="D165">
        <v>629.64398193</v>
      </c>
      <c r="E165">
        <v>1.21940005</v>
      </c>
      <c r="F165">
        <v>9.9000003020963209E+37</v>
      </c>
      <c r="G165">
        <v>1.4558999500000001</v>
      </c>
      <c r="H165">
        <v>9.9000003020963209E+37</v>
      </c>
      <c r="J165" s="2">
        <f>TREND(Calibration!$A$2:$A$4,Calibration!$B$2:$B$4,C165)</f>
        <v>423.49431735159038</v>
      </c>
      <c r="K165" s="2">
        <f>TREND(Calibration!$A$2:$A$4,Calibration!$C$2:$C$4,E165)</f>
        <v>473.59076978364641</v>
      </c>
      <c r="L165" s="2">
        <f>TREND(Calibration!$A$2:$A$4,Calibration!$D$2:$D$4,G165)</f>
        <v>559.1472239823629</v>
      </c>
    </row>
    <row r="166" spans="1:12" x14ac:dyDescent="0.25">
      <c r="A166">
        <v>820089</v>
      </c>
      <c r="B166">
        <v>13.93299961</v>
      </c>
      <c r="C166">
        <v>0.66420000999999995</v>
      </c>
      <c r="D166">
        <v>626.08898925999995</v>
      </c>
      <c r="E166">
        <v>1.2053999900000001</v>
      </c>
      <c r="F166">
        <v>9.9000003020963209E+37</v>
      </c>
      <c r="G166">
        <v>1.44780004</v>
      </c>
      <c r="H166">
        <v>893.04199218999997</v>
      </c>
      <c r="J166" s="2">
        <f>TREND(Calibration!$A$2:$A$4,Calibration!$B$2:$B$4,C166)</f>
        <v>424.10768204479967</v>
      </c>
      <c r="K166" s="2">
        <f>TREND(Calibration!$A$2:$A$4,Calibration!$C$2:$C$4,E166)</f>
        <v>467.92654813410383</v>
      </c>
      <c r="L166" s="2">
        <f>TREND(Calibration!$A$2:$A$4,Calibration!$D$2:$D$4,G166)</f>
        <v>555.80812551423048</v>
      </c>
    </row>
    <row r="167" spans="1:12" x14ac:dyDescent="0.25">
      <c r="A167">
        <v>825090</v>
      </c>
      <c r="B167">
        <v>13.92399979</v>
      </c>
      <c r="C167">
        <v>0.65990000999999998</v>
      </c>
      <c r="D167">
        <v>85.222000120000004</v>
      </c>
      <c r="E167">
        <v>1.19840002</v>
      </c>
      <c r="F167">
        <v>9.9000003020963209E+37</v>
      </c>
      <c r="G167">
        <v>1.4429999600000001</v>
      </c>
      <c r="H167">
        <v>9.9000003020963209E+37</v>
      </c>
      <c r="J167" s="2">
        <f>TREND(Calibration!$A$2:$A$4,Calibration!$B$2:$B$4,C167)</f>
        <v>421.47018748905407</v>
      </c>
      <c r="K167" s="2">
        <f>TREND(Calibration!$A$2:$A$4,Calibration!$C$2:$C$4,E167)</f>
        <v>465.09446158446406</v>
      </c>
      <c r="L167" s="2">
        <f>TREND(Calibration!$A$2:$A$4,Calibration!$D$2:$D$4,G167)</f>
        <v>553.82934553088353</v>
      </c>
    </row>
    <row r="168" spans="1:12" x14ac:dyDescent="0.25">
      <c r="A168">
        <v>830089</v>
      </c>
      <c r="B168">
        <v>13.92399979</v>
      </c>
      <c r="C168">
        <v>0.66479999000000001</v>
      </c>
      <c r="D168">
        <v>659.87097168000003</v>
      </c>
      <c r="E168">
        <v>1.19889998</v>
      </c>
      <c r="F168">
        <v>9.9000003020963209E+37</v>
      </c>
      <c r="G168">
        <v>1.43599999</v>
      </c>
      <c r="H168">
        <v>1071.89099121</v>
      </c>
      <c r="J168" s="2">
        <f>TREND(Calibration!$A$2:$A$4,Calibration!$B$2:$B$4,C168)</f>
        <v>424.4756922735337</v>
      </c>
      <c r="K168" s="2">
        <f>TREND(Calibration!$A$2:$A$4,Calibration!$C$2:$C$4,E168)</f>
        <v>465.29673816441482</v>
      </c>
      <c r="L168" s="2">
        <f>TREND(Calibration!$A$2:$A$4,Calibration!$D$2:$D$4,G168)</f>
        <v>550.94368518354975</v>
      </c>
    </row>
    <row r="169" spans="1:12" x14ac:dyDescent="0.25">
      <c r="A169">
        <v>835089</v>
      </c>
      <c r="B169">
        <v>13.90100002</v>
      </c>
      <c r="C169">
        <v>0.66700000000000004</v>
      </c>
      <c r="D169">
        <v>634.03100586000005</v>
      </c>
      <c r="E169">
        <v>1.1858999699999999</v>
      </c>
      <c r="F169">
        <v>9.9000003020963209E+37</v>
      </c>
      <c r="G169">
        <v>1.43429995</v>
      </c>
      <c r="H169">
        <v>9.9000003020963209E+37</v>
      </c>
      <c r="J169" s="2">
        <f>TREND(Calibration!$A$2:$A$4,Calibration!$B$2:$B$4,C169)</f>
        <v>425.8251142264607</v>
      </c>
      <c r="K169" s="2">
        <f>TREND(Calibration!$A$2:$A$4,Calibration!$C$2:$C$4,E169)</f>
        <v>460.03712227089216</v>
      </c>
      <c r="L169" s="2">
        <f>TREND(Calibration!$A$2:$A$4,Calibration!$D$2:$D$4,G169)</f>
        <v>550.24286246332656</v>
      </c>
    </row>
    <row r="170" spans="1:12" x14ac:dyDescent="0.25">
      <c r="A170">
        <v>840090</v>
      </c>
      <c r="B170">
        <v>13.885000229999999</v>
      </c>
      <c r="C170">
        <v>0.66100000999999997</v>
      </c>
      <c r="D170">
        <v>399.44500732</v>
      </c>
      <c r="E170">
        <v>1.1789000000000001</v>
      </c>
      <c r="F170">
        <v>1148.8649902300001</v>
      </c>
      <c r="G170">
        <v>1.43110001</v>
      </c>
      <c r="H170">
        <v>1248.84997559</v>
      </c>
      <c r="J170" s="2">
        <f>TREND(Calibration!$A$2:$A$4,Calibration!$B$2:$B$4,C170)</f>
        <v>422.14489539866344</v>
      </c>
      <c r="K170" s="2">
        <f>TREND(Calibration!$A$2:$A$4,Calibration!$C$2:$C$4,E170)</f>
        <v>457.20503572125244</v>
      </c>
      <c r="L170" s="2">
        <f>TREND(Calibration!$A$2:$A$4,Calibration!$D$2:$D$4,G170)</f>
        <v>548.92372252817722</v>
      </c>
    </row>
    <row r="171" spans="1:12" x14ac:dyDescent="0.25">
      <c r="A171">
        <v>845091</v>
      </c>
      <c r="B171">
        <v>13.913999560000001</v>
      </c>
      <c r="C171">
        <v>0.66320002</v>
      </c>
      <c r="D171">
        <v>1032.8110351600001</v>
      </c>
      <c r="E171">
        <v>1.1724000000000001</v>
      </c>
      <c r="F171">
        <v>1217.5760498</v>
      </c>
      <c r="G171">
        <v>1.42250001</v>
      </c>
      <c r="H171">
        <v>1256.4630127</v>
      </c>
      <c r="J171" s="2">
        <f>TREND(Calibration!$A$2:$A$4,Calibration!$B$2:$B$4,C171)</f>
        <v>423.49431735159038</v>
      </c>
      <c r="K171" s="2">
        <f>TREND(Calibration!$A$2:$A$4,Calibration!$C$2:$C$4,E171)</f>
        <v>454.57522979741879</v>
      </c>
      <c r="L171" s="2">
        <f>TREND(Calibration!$A$2:$A$4,Calibration!$D$2:$D$4,G171)</f>
        <v>545.37846747893127</v>
      </c>
    </row>
    <row r="172" spans="1:12" x14ac:dyDescent="0.25">
      <c r="A172">
        <v>850089</v>
      </c>
      <c r="B172">
        <v>13.913999560000001</v>
      </c>
      <c r="C172">
        <v>0.66479999000000001</v>
      </c>
      <c r="D172">
        <v>1014.64099121</v>
      </c>
      <c r="E172">
        <v>1.1734999399999999</v>
      </c>
      <c r="F172">
        <v>757.93103026999995</v>
      </c>
      <c r="G172">
        <v>1.4160000100000001</v>
      </c>
      <c r="H172">
        <v>1255.59802246</v>
      </c>
      <c r="J172" s="2">
        <f>TREND(Calibration!$A$2:$A$4,Calibration!$B$2:$B$4,C172)</f>
        <v>424.4756922735337</v>
      </c>
      <c r="K172" s="2">
        <f>TREND(Calibration!$A$2:$A$4,Calibration!$C$2:$C$4,E172)</f>
        <v>455.02024960170513</v>
      </c>
      <c r="L172" s="2">
        <f>TREND(Calibration!$A$2:$A$4,Calibration!$D$2:$D$4,G172)</f>
        <v>542.69891424403613</v>
      </c>
    </row>
    <row r="173" spans="1:12" x14ac:dyDescent="0.25">
      <c r="A173">
        <v>855091</v>
      </c>
      <c r="B173">
        <v>13.87800026</v>
      </c>
      <c r="C173">
        <v>0.66420000999999995</v>
      </c>
      <c r="D173">
        <v>9.9000003020963209E+37</v>
      </c>
      <c r="E173">
        <v>1.1670000599999999</v>
      </c>
      <c r="F173">
        <v>188.74499512</v>
      </c>
      <c r="G173">
        <v>1.4099999700000001</v>
      </c>
      <c r="H173">
        <v>9.9000003020963209E+37</v>
      </c>
      <c r="J173" s="2">
        <f>TREND(Calibration!$A$2:$A$4,Calibration!$B$2:$B$4,C173)</f>
        <v>424.10768204479967</v>
      </c>
      <c r="K173" s="2">
        <f>TREND(Calibration!$A$2:$A$4,Calibration!$C$2:$C$4,E173)</f>
        <v>452.39049222813463</v>
      </c>
      <c r="L173" s="2">
        <f>TREND(Calibration!$A$2:$A$4,Calibration!$D$2:$D$4,G173)</f>
        <v>540.22546399918986</v>
      </c>
    </row>
    <row r="174" spans="1:12" x14ac:dyDescent="0.25">
      <c r="A174">
        <v>860090</v>
      </c>
      <c r="B174">
        <v>13.894000050000001</v>
      </c>
      <c r="C174">
        <v>0.65719998000000002</v>
      </c>
      <c r="D174">
        <v>817.77697753999996</v>
      </c>
      <c r="E174">
        <v>1.1568000300000001</v>
      </c>
      <c r="F174">
        <v>644.17602538999995</v>
      </c>
      <c r="G174">
        <v>1.4046000199999999</v>
      </c>
      <c r="H174">
        <v>1055.0880127</v>
      </c>
      <c r="J174" s="2">
        <f>TREND(Calibration!$A$2:$A$4,Calibration!$B$2:$B$4,C174)</f>
        <v>419.81406785525184</v>
      </c>
      <c r="K174" s="2">
        <f>TREND(Calibration!$A$2:$A$4,Calibration!$C$2:$C$4,E174)</f>
        <v>448.26370771778369</v>
      </c>
      <c r="L174" s="2">
        <f>TREND(Calibration!$A$2:$A$4,Calibration!$D$2:$D$4,G174)</f>
        <v>537.99939423137869</v>
      </c>
    </row>
    <row r="175" spans="1:12" x14ac:dyDescent="0.25">
      <c r="A175">
        <v>865089</v>
      </c>
      <c r="B175">
        <v>13.897999759999999</v>
      </c>
      <c r="C175">
        <v>0.66640001999999998</v>
      </c>
      <c r="D175">
        <v>868.44799805000002</v>
      </c>
      <c r="E175">
        <v>1.1546000199999999</v>
      </c>
      <c r="F175">
        <v>900.29302978999999</v>
      </c>
      <c r="G175">
        <v>1.3982000400000001</v>
      </c>
      <c r="H175">
        <v>1119.1860351600001</v>
      </c>
      <c r="J175" s="2">
        <f>TREND(Calibration!$A$2:$A$4,Calibration!$B$2:$B$4,C175)</f>
        <v>425.45710399772662</v>
      </c>
      <c r="K175" s="2">
        <f>TREND(Calibration!$A$2:$A$4,Calibration!$C$2:$C$4,E175)</f>
        <v>447.37361551309237</v>
      </c>
      <c r="L175" s="2">
        <f>TREND(Calibration!$A$2:$A$4,Calibration!$D$2:$D$4,G175)</f>
        <v>535.36107313718423</v>
      </c>
    </row>
    <row r="176" spans="1:12" x14ac:dyDescent="0.25">
      <c r="A176">
        <v>870089</v>
      </c>
      <c r="B176">
        <v>13.80000019</v>
      </c>
      <c r="C176">
        <v>0.65880000999999999</v>
      </c>
      <c r="D176">
        <v>9.9000003020963209E+37</v>
      </c>
      <c r="E176">
        <v>1.153</v>
      </c>
      <c r="F176">
        <v>-9.9000003020963209E+37</v>
      </c>
      <c r="G176">
        <v>1.40090001</v>
      </c>
      <c r="H176">
        <v>9.9000003020963209E+37</v>
      </c>
      <c r="J176" s="2">
        <f>TREND(Calibration!$A$2:$A$4,Calibration!$B$2:$B$4,C176)</f>
        <v>420.79547957944476</v>
      </c>
      <c r="K176" s="2">
        <f>TREND(Calibration!$A$2:$A$4,Calibration!$C$2:$C$4,E176)</f>
        <v>446.72627057859205</v>
      </c>
      <c r="L176" s="2">
        <f>TREND(Calibration!$A$2:$A$4,Calibration!$D$2:$D$4,G176)</f>
        <v>536.47410595989493</v>
      </c>
    </row>
    <row r="177" spans="1:12" x14ac:dyDescent="0.25">
      <c r="A177">
        <v>875090</v>
      </c>
      <c r="B177">
        <v>13.829999920000001</v>
      </c>
      <c r="C177">
        <v>0.65939999000000005</v>
      </c>
      <c r="D177">
        <v>963.50799560999997</v>
      </c>
      <c r="E177">
        <v>1.1476000500000001</v>
      </c>
      <c r="F177">
        <v>347.20800781000003</v>
      </c>
      <c r="G177">
        <v>1.3933000600000001</v>
      </c>
      <c r="H177">
        <v>1365.2120361299999</v>
      </c>
      <c r="J177" s="2">
        <f>TREND(Calibration!$A$2:$A$4,Calibration!$B$2:$B$4,C177)</f>
        <v>421.16348980817878</v>
      </c>
      <c r="K177" s="2">
        <f>TREND(Calibration!$A$2:$A$4,Calibration!$C$2:$C$4,E177)</f>
        <v>444.54152896345272</v>
      </c>
      <c r="L177" s="2">
        <f>TREND(Calibration!$A$2:$A$4,Calibration!$D$2:$D$4,G177)</f>
        <v>533.3411104818116</v>
      </c>
    </row>
    <row r="178" spans="1:12" x14ac:dyDescent="0.25">
      <c r="A178">
        <v>880089</v>
      </c>
      <c r="B178">
        <v>13.855999949999999</v>
      </c>
      <c r="C178">
        <v>0.65990000999999998</v>
      </c>
      <c r="D178">
        <v>930.53198241999996</v>
      </c>
      <c r="E178">
        <v>1.1373000099999999</v>
      </c>
      <c r="F178">
        <v>372.09500121999997</v>
      </c>
      <c r="G178">
        <v>1.3900999999999999</v>
      </c>
      <c r="H178">
        <v>1190.5219726600001</v>
      </c>
      <c r="J178" s="2">
        <f>TREND(Calibration!$A$2:$A$4,Calibration!$B$2:$B$4,C178)</f>
        <v>421.47018748905407</v>
      </c>
      <c r="K178" s="2">
        <f>TREND(Calibration!$A$2:$A$4,Calibration!$C$2:$C$4,E178)</f>
        <v>440.37428185457202</v>
      </c>
      <c r="L178" s="2">
        <f>TREND(Calibration!$A$2:$A$4,Calibration!$D$2:$D$4,G178)</f>
        <v>532.02192107798714</v>
      </c>
    </row>
    <row r="179" spans="1:12" x14ac:dyDescent="0.25">
      <c r="A179">
        <v>885090</v>
      </c>
      <c r="B179">
        <v>13.81299973</v>
      </c>
      <c r="C179">
        <v>0.66259997999999998</v>
      </c>
      <c r="D179">
        <v>1241.45703125</v>
      </c>
      <c r="E179">
        <v>1.13189995</v>
      </c>
      <c r="F179">
        <v>-143.27099609000001</v>
      </c>
      <c r="G179">
        <v>1.3883999600000001</v>
      </c>
      <c r="H179">
        <v>9.9000003020963209E+37</v>
      </c>
      <c r="J179" s="2">
        <f>TREND(Calibration!$A$2:$A$4,Calibration!$B$2:$B$4,C179)</f>
        <v>423.12627032060675</v>
      </c>
      <c r="K179" s="2">
        <f>TREND(Calibration!$A$2:$A$4,Calibration!$C$2:$C$4,E179)</f>
        <v>438.18949573502476</v>
      </c>
      <c r="L179" s="2">
        <f>TREND(Calibration!$A$2:$A$4,Calibration!$D$2:$D$4,G179)</f>
        <v>531.32109835776396</v>
      </c>
    </row>
    <row r="180" spans="1:12" x14ac:dyDescent="0.25">
      <c r="A180">
        <v>890090</v>
      </c>
      <c r="B180">
        <v>13.855999949999999</v>
      </c>
      <c r="C180">
        <v>0.65780002000000004</v>
      </c>
      <c r="D180">
        <v>1232.07995605</v>
      </c>
      <c r="E180">
        <v>1.1340999599999999</v>
      </c>
      <c r="F180">
        <v>358.81799316000001</v>
      </c>
      <c r="G180">
        <v>1.3911000499999999</v>
      </c>
      <c r="H180">
        <v>9.9000003020963209E+37</v>
      </c>
      <c r="J180" s="2">
        <f>TREND(Calibration!$A$2:$A$4,Calibration!$B$2:$B$4,C180)</f>
        <v>420.18211488623547</v>
      </c>
      <c r="K180" s="2">
        <f>TREND(Calibration!$A$2:$A$4,Calibration!$C$2:$C$4,E180)</f>
        <v>439.07958793971602</v>
      </c>
      <c r="L180" s="2">
        <f>TREND(Calibration!$A$2:$A$4,Calibration!$D$2:$D$4,G180)</f>
        <v>532.43418064914977</v>
      </c>
    </row>
    <row r="181" spans="1:12" x14ac:dyDescent="0.25">
      <c r="A181">
        <v>895090</v>
      </c>
      <c r="B181">
        <v>13.913999560000001</v>
      </c>
      <c r="C181">
        <v>0.65990000999999998</v>
      </c>
      <c r="D181">
        <v>840.29699706999997</v>
      </c>
      <c r="E181">
        <v>1.13030005</v>
      </c>
      <c r="F181">
        <v>543.63702393000005</v>
      </c>
      <c r="G181">
        <v>1.38139999</v>
      </c>
      <c r="H181">
        <v>1259.3869628899999</v>
      </c>
      <c r="J181" s="2">
        <f>TREND(Calibration!$A$2:$A$4,Calibration!$B$2:$B$4,C181)</f>
        <v>421.47018748905407</v>
      </c>
      <c r="K181" s="2">
        <f>TREND(Calibration!$A$2:$A$4,Calibration!$C$2:$C$4,E181)</f>
        <v>437.5421993507876</v>
      </c>
      <c r="L181" s="2">
        <f>TREND(Calibration!$A$2:$A$4,Calibration!$D$2:$D$4,G181)</f>
        <v>528.43543801043018</v>
      </c>
    </row>
    <row r="182" spans="1:12" x14ac:dyDescent="0.25">
      <c r="A182">
        <v>900090</v>
      </c>
      <c r="B182">
        <v>13.90699959</v>
      </c>
      <c r="C182">
        <v>0.65780002000000004</v>
      </c>
      <c r="D182">
        <v>9.9000003020963209E+37</v>
      </c>
      <c r="E182">
        <v>1.12329996</v>
      </c>
      <c r="F182">
        <v>114.76100159000001</v>
      </c>
      <c r="G182">
        <v>1.37820005</v>
      </c>
      <c r="H182">
        <v>9.9000003020963209E+37</v>
      </c>
      <c r="J182" s="2">
        <f>TREND(Calibration!$A$2:$A$4,Calibration!$B$2:$B$4,C182)</f>
        <v>420.18211488623547</v>
      </c>
      <c r="K182" s="2">
        <f>TREND(Calibration!$A$2:$A$4,Calibration!$C$2:$C$4,E182)</f>
        <v>434.71006425088467</v>
      </c>
      <c r="L182" s="2">
        <f>TREND(Calibration!$A$2:$A$4,Calibration!$D$2:$D$4,G182)</f>
        <v>527.11629807528084</v>
      </c>
    </row>
    <row r="183" spans="1:12" x14ac:dyDescent="0.25">
      <c r="A183">
        <v>905090</v>
      </c>
      <c r="B183">
        <v>13.958999629999999</v>
      </c>
      <c r="C183">
        <v>0.65880000999999999</v>
      </c>
      <c r="D183">
        <v>1004.76000977</v>
      </c>
      <c r="E183">
        <v>1.12220001</v>
      </c>
      <c r="F183">
        <v>360.97000121999997</v>
      </c>
      <c r="G183">
        <v>1.37549996</v>
      </c>
      <c r="H183">
        <v>907.33398437000005</v>
      </c>
      <c r="J183" s="2">
        <f>TREND(Calibration!$A$2:$A$4,Calibration!$B$2:$B$4,C183)</f>
        <v>420.79547957944476</v>
      </c>
      <c r="K183" s="2">
        <f>TREND(Calibration!$A$2:$A$4,Calibration!$C$2:$C$4,E183)</f>
        <v>434.26504040074298</v>
      </c>
      <c r="L183" s="2">
        <f>TREND(Calibration!$A$2:$A$4,Calibration!$D$2:$D$4,G183)</f>
        <v>526.00321578389492</v>
      </c>
    </row>
    <row r="184" spans="1:12" x14ac:dyDescent="0.25">
      <c r="A184">
        <v>910090</v>
      </c>
      <c r="B184">
        <v>13.958999629999999</v>
      </c>
      <c r="C184">
        <v>0.66479999000000001</v>
      </c>
      <c r="D184">
        <v>1265.4709472699999</v>
      </c>
      <c r="E184">
        <v>1.1157000100000001</v>
      </c>
      <c r="F184">
        <v>365.24700927999999</v>
      </c>
      <c r="G184">
        <v>1.37220001</v>
      </c>
      <c r="H184">
        <v>1127.2390136700001</v>
      </c>
      <c r="J184" s="2">
        <f>TREND(Calibration!$A$2:$A$4,Calibration!$B$2:$B$4,C184)</f>
        <v>424.4756922735337</v>
      </c>
      <c r="K184" s="2">
        <f>TREND(Calibration!$A$2:$A$4,Calibration!$C$2:$C$4,E184)</f>
        <v>431.63523447690932</v>
      </c>
      <c r="L184" s="2">
        <f>TREND(Calibration!$A$2:$A$4,Calibration!$D$2:$D$4,G184)</f>
        <v>524.64284783043456</v>
      </c>
    </row>
    <row r="185" spans="1:12" x14ac:dyDescent="0.25">
      <c r="A185">
        <v>915089</v>
      </c>
      <c r="B185">
        <v>13.98499966</v>
      </c>
      <c r="C185">
        <v>0.67290002000000004</v>
      </c>
      <c r="D185">
        <v>1152.86096191</v>
      </c>
      <c r="E185">
        <v>1.1179000100000001</v>
      </c>
      <c r="F185">
        <v>419.12200927999999</v>
      </c>
      <c r="G185">
        <v>1.37220001</v>
      </c>
      <c r="H185">
        <v>1299.2149658200001</v>
      </c>
      <c r="J185" s="2">
        <f>TREND(Calibration!$A$2:$A$4,Calibration!$B$2:$B$4,C185)</f>
        <v>429.44401437269096</v>
      </c>
      <c r="K185" s="2">
        <f>TREND(Calibration!$A$2:$A$4,Calibration!$C$2:$C$4,E185)</f>
        <v>432.52532263574534</v>
      </c>
      <c r="L185" s="2">
        <f>TREND(Calibration!$A$2:$A$4,Calibration!$D$2:$D$4,G185)</f>
        <v>524.64284783043456</v>
      </c>
    </row>
    <row r="186" spans="1:12" x14ac:dyDescent="0.25">
      <c r="A186">
        <v>920090</v>
      </c>
      <c r="B186">
        <v>14.036999700000001</v>
      </c>
      <c r="C186">
        <v>0.67559999000000004</v>
      </c>
      <c r="D186">
        <v>994.32397461000005</v>
      </c>
      <c r="E186">
        <v>1.1157000100000001</v>
      </c>
      <c r="F186">
        <v>872.85900878999996</v>
      </c>
      <c r="G186">
        <v>1.3674000500000001</v>
      </c>
      <c r="H186">
        <v>9.9000003020963209E+37</v>
      </c>
      <c r="J186" s="2">
        <f>TREND(Calibration!$A$2:$A$4,Calibration!$B$2:$B$4,C186)</f>
        <v>431.10009720424364</v>
      </c>
      <c r="K186" s="2">
        <f>TREND(Calibration!$A$2:$A$4,Calibration!$C$2:$C$4,E186)</f>
        <v>431.63523447690932</v>
      </c>
      <c r="L186" s="2">
        <f>TREND(Calibration!$A$2:$A$4,Calibration!$D$2:$D$4,G186)</f>
        <v>522.66411731576272</v>
      </c>
    </row>
    <row r="187" spans="1:12" x14ac:dyDescent="0.25">
      <c r="A187">
        <v>925090</v>
      </c>
      <c r="B187">
        <v>14.036999700000001</v>
      </c>
      <c r="C187">
        <v>0.67830002</v>
      </c>
      <c r="D187">
        <v>1211.29199219</v>
      </c>
      <c r="E187">
        <v>1.11409998</v>
      </c>
      <c r="F187">
        <v>918.91198729999996</v>
      </c>
      <c r="G187">
        <v>1.3603999600000001</v>
      </c>
      <c r="H187">
        <v>9.9000003020963209E+37</v>
      </c>
      <c r="J187" s="2">
        <f>TREND(Calibration!$A$2:$A$4,Calibration!$B$2:$B$4,C187)</f>
        <v>432.75621683804593</v>
      </c>
      <c r="K187" s="2">
        <f>TREND(Calibration!$A$2:$A$4,Calibration!$C$2:$C$4,E187)</f>
        <v>430.98788549655364</v>
      </c>
      <c r="L187" s="2">
        <f>TREND(Calibration!$A$2:$A$4,Calibration!$D$2:$D$4,G187)</f>
        <v>519.77840749975383</v>
      </c>
    </row>
    <row r="188" spans="1:12" x14ac:dyDescent="0.25">
      <c r="A188">
        <v>930090</v>
      </c>
      <c r="B188">
        <v>14.11200047</v>
      </c>
      <c r="C188">
        <v>0.67779999999999996</v>
      </c>
      <c r="D188">
        <v>411.35101318</v>
      </c>
      <c r="E188">
        <v>1.11029994</v>
      </c>
      <c r="F188">
        <v>9.9000003020963209E+37</v>
      </c>
      <c r="G188">
        <v>1.35549998</v>
      </c>
      <c r="H188">
        <v>955.05297852000001</v>
      </c>
      <c r="J188" s="2">
        <f>TREND(Calibration!$A$2:$A$4,Calibration!$B$2:$B$4,C188)</f>
        <v>432.44951915717058</v>
      </c>
      <c r="K188" s="2">
        <f>TREND(Calibration!$A$2:$A$4,Calibration!$C$2:$C$4,E188)</f>
        <v>429.45044431150671</v>
      </c>
      <c r="L188" s="2">
        <f>TREND(Calibration!$A$2:$A$4,Calibration!$D$2:$D$4,G188)</f>
        <v>517.7584448443813</v>
      </c>
    </row>
    <row r="189" spans="1:12" x14ac:dyDescent="0.25">
      <c r="A189">
        <v>935090</v>
      </c>
      <c r="B189">
        <v>14.15400028</v>
      </c>
      <c r="C189">
        <v>0.68049996999999995</v>
      </c>
      <c r="D189">
        <v>1329.1440429700001</v>
      </c>
      <c r="E189">
        <v>1.11029994</v>
      </c>
      <c r="F189">
        <v>890.49798583999996</v>
      </c>
      <c r="G189">
        <v>1.3538999599999999</v>
      </c>
      <c r="H189">
        <v>9.9000003020963209E+37</v>
      </c>
      <c r="J189" s="2">
        <f>TREND(Calibration!$A$2:$A$4,Calibration!$B$2:$B$4,C189)</f>
        <v>434.10560198872321</v>
      </c>
      <c r="K189" s="2">
        <f>TREND(Calibration!$A$2:$A$4,Calibration!$C$2:$C$4,E189)</f>
        <v>429.45044431150671</v>
      </c>
      <c r="L189" s="2">
        <f>TREND(Calibration!$A$2:$A$4,Calibration!$D$2:$D$4,G189)</f>
        <v>517.09885426485857</v>
      </c>
    </row>
    <row r="190" spans="1:12" x14ac:dyDescent="0.25">
      <c r="A190">
        <v>940089</v>
      </c>
      <c r="B190">
        <v>14.37100029</v>
      </c>
      <c r="C190">
        <v>0.67610002000000002</v>
      </c>
      <c r="D190">
        <v>885.69500731999995</v>
      </c>
      <c r="E190">
        <v>1.1124999499999999</v>
      </c>
      <c r="F190">
        <v>839.59899901999995</v>
      </c>
      <c r="G190">
        <v>1.35169995</v>
      </c>
      <c r="H190">
        <v>1156.7840576200001</v>
      </c>
      <c r="J190" s="2">
        <f>TREND(Calibration!$A$2:$A$4,Calibration!$B$2:$B$4,C190)</f>
        <v>431.40680101882725</v>
      </c>
      <c r="K190" s="2">
        <f>TREND(Calibration!$A$2:$A$4,Calibration!$C$2:$C$4,E190)</f>
        <v>430.34053651619797</v>
      </c>
      <c r="L190" s="2">
        <f>TREND(Calibration!$A$2:$A$4,Calibration!$D$2:$D$4,G190)</f>
        <v>516.19192443219686</v>
      </c>
    </row>
    <row r="191" spans="1:12" x14ac:dyDescent="0.25">
      <c r="A191">
        <v>945089</v>
      </c>
      <c r="B191">
        <v>14.597999570000001</v>
      </c>
      <c r="C191">
        <v>0.67830002</v>
      </c>
      <c r="D191">
        <v>968.90600586000005</v>
      </c>
      <c r="E191">
        <v>1.10870004</v>
      </c>
      <c r="F191">
        <v>518.31097411999997</v>
      </c>
      <c r="G191">
        <v>1.34850001</v>
      </c>
      <c r="H191">
        <v>9.9000003020963209E+37</v>
      </c>
      <c r="J191" s="2">
        <f>TREND(Calibration!$A$2:$A$4,Calibration!$B$2:$B$4,C191)</f>
        <v>432.75621683804593</v>
      </c>
      <c r="K191" s="2">
        <f>TREND(Calibration!$A$2:$A$4,Calibration!$C$2:$C$4,E191)</f>
        <v>428.80314792726955</v>
      </c>
      <c r="L191" s="2">
        <f>TREND(Calibration!$A$2:$A$4,Calibration!$D$2:$D$4,G191)</f>
        <v>514.87278449704752</v>
      </c>
    </row>
    <row r="192" spans="1:12" x14ac:dyDescent="0.25">
      <c r="A192">
        <v>950089</v>
      </c>
      <c r="B192">
        <v>14.727999690000001</v>
      </c>
      <c r="C192">
        <v>0.67830002</v>
      </c>
      <c r="D192">
        <v>615.53198241999996</v>
      </c>
      <c r="E192">
        <v>1.1081999499999999</v>
      </c>
      <c r="F192">
        <v>424.52801513999998</v>
      </c>
      <c r="G192">
        <v>1.3436000299999999</v>
      </c>
      <c r="H192">
        <v>1319.51293945</v>
      </c>
      <c r="J192" s="2">
        <f>TREND(Calibration!$A$2:$A$4,Calibration!$B$2:$B$4,C192)</f>
        <v>432.75621683804593</v>
      </c>
      <c r="K192" s="2">
        <f>TREND(Calibration!$A$2:$A$4,Calibration!$C$2:$C$4,E192)</f>
        <v>428.60081875120034</v>
      </c>
      <c r="L192" s="2">
        <f>TREND(Calibration!$A$2:$A$4,Calibration!$D$2:$D$4,G192)</f>
        <v>512.85282184167488</v>
      </c>
    </row>
    <row r="193" spans="1:12" x14ac:dyDescent="0.25">
      <c r="A193">
        <v>955089</v>
      </c>
      <c r="B193">
        <v>14.819000239999999</v>
      </c>
      <c r="C193">
        <v>0.67830002</v>
      </c>
      <c r="D193">
        <v>962.03698729999996</v>
      </c>
      <c r="E193">
        <v>1.1071000099999999</v>
      </c>
      <c r="F193">
        <v>484.11401367000002</v>
      </c>
      <c r="G193">
        <v>1.33710003</v>
      </c>
      <c r="H193">
        <v>1041.0090332</v>
      </c>
      <c r="J193" s="2">
        <f>TREND(Calibration!$A$2:$A$4,Calibration!$B$2:$B$4,C193)</f>
        <v>432.75621683804593</v>
      </c>
      <c r="K193" s="2">
        <f>TREND(Calibration!$A$2:$A$4,Calibration!$C$2:$C$4,E193)</f>
        <v>428.15579894691388</v>
      </c>
      <c r="L193" s="2">
        <f>TREND(Calibration!$A$2:$A$4,Calibration!$D$2:$D$4,G193)</f>
        <v>510.17326860677974</v>
      </c>
    </row>
    <row r="194" spans="1:12" x14ac:dyDescent="0.25">
      <c r="A194">
        <v>960089</v>
      </c>
      <c r="B194">
        <v>14.78299999</v>
      </c>
      <c r="C194">
        <v>0.67879999000000002</v>
      </c>
      <c r="D194">
        <v>1100.6510009799999</v>
      </c>
      <c r="E194">
        <v>1.10440004</v>
      </c>
      <c r="F194">
        <v>594.50097656000003</v>
      </c>
      <c r="G194">
        <v>1.3350000399999999</v>
      </c>
      <c r="H194">
        <v>1199.87597656</v>
      </c>
      <c r="J194" s="2">
        <f>TREND(Calibration!$A$2:$A$4,Calibration!$B$2:$B$4,C194)</f>
        <v>433.06288385037993</v>
      </c>
      <c r="K194" s="2">
        <f>TREND(Calibration!$A$2:$A$4,Calibration!$C$2:$C$4,E194)</f>
        <v>427.06343016227191</v>
      </c>
      <c r="L194" s="2">
        <f>TREND(Calibration!$A$2:$A$4,Calibration!$D$2:$D$4,G194)</f>
        <v>509.30757091481848</v>
      </c>
    </row>
    <row r="195" spans="1:12" x14ac:dyDescent="0.25">
      <c r="A195">
        <v>965089</v>
      </c>
      <c r="B195">
        <v>14.84500027</v>
      </c>
      <c r="C195">
        <v>0.67180002000000005</v>
      </c>
      <c r="D195">
        <v>1079.6629638700001</v>
      </c>
      <c r="E195">
        <v>1.10599995</v>
      </c>
      <c r="F195">
        <v>785.42498779000005</v>
      </c>
      <c r="G195">
        <v>1.3316999700000001</v>
      </c>
      <c r="H195">
        <v>1161.39001465</v>
      </c>
      <c r="J195" s="2">
        <f>TREND(Calibration!$A$2:$A$4,Calibration!$B$2:$B$4,C195)</f>
        <v>428.76930646308165</v>
      </c>
      <c r="K195" s="2">
        <f>TREND(Calibration!$A$2:$A$4,Calibration!$C$2:$C$4,E195)</f>
        <v>427.71073059236431</v>
      </c>
      <c r="L195" s="2">
        <f>TREND(Calibration!$A$2:$A$4,Calibration!$D$2:$D$4,G195)</f>
        <v>507.94715349268313</v>
      </c>
    </row>
    <row r="196" spans="1:12" x14ac:dyDescent="0.25">
      <c r="A196">
        <v>970089</v>
      </c>
      <c r="B196">
        <v>14.90999985</v>
      </c>
      <c r="C196">
        <v>0.66909998999999998</v>
      </c>
      <c r="D196">
        <v>1227.5739746100001</v>
      </c>
      <c r="E196">
        <v>1.1022000300000001</v>
      </c>
      <c r="F196">
        <v>678.79498291000004</v>
      </c>
      <c r="G196">
        <v>1.3285000300000001</v>
      </c>
      <c r="H196">
        <v>9.9000003020963209E+37</v>
      </c>
      <c r="J196" s="2">
        <f>TREND(Calibration!$A$2:$A$4,Calibration!$B$2:$B$4,C196)</f>
        <v>427.1131868292793</v>
      </c>
      <c r="K196" s="2">
        <f>TREND(Calibration!$A$2:$A$4,Calibration!$C$2:$C$4,E196)</f>
        <v>426.17333795758066</v>
      </c>
      <c r="L196" s="2">
        <f>TREND(Calibration!$A$2:$A$4,Calibration!$D$2:$D$4,G196)</f>
        <v>506.62801355753379</v>
      </c>
    </row>
    <row r="197" spans="1:12" x14ac:dyDescent="0.25">
      <c r="A197">
        <v>975090</v>
      </c>
      <c r="B197">
        <v>15.02999973</v>
      </c>
      <c r="C197">
        <v>0.67339998000000001</v>
      </c>
      <c r="D197">
        <v>665.23901366999996</v>
      </c>
      <c r="E197">
        <v>1.1065000300000001</v>
      </c>
      <c r="F197">
        <v>858.31500243999994</v>
      </c>
      <c r="G197">
        <v>1.32959998</v>
      </c>
      <c r="H197">
        <v>9.9000003020963209E+37</v>
      </c>
      <c r="J197" s="2">
        <f>TREND(Calibration!$A$2:$A$4,Calibration!$B$2:$B$4,C197)</f>
        <v>429.75067525131669</v>
      </c>
      <c r="K197" s="2">
        <f>TREND(Calibration!$A$2:$A$4,Calibration!$C$2:$C$4,E197)</f>
        <v>427.91305572257829</v>
      </c>
      <c r="L197" s="2">
        <f>TREND(Calibration!$A$2:$A$4,Calibration!$D$2:$D$4,G197)</f>
        <v>507.08145580072198</v>
      </c>
    </row>
    <row r="198" spans="1:12" x14ac:dyDescent="0.25">
      <c r="A198">
        <v>980089</v>
      </c>
      <c r="B198">
        <v>15.114000320000001</v>
      </c>
      <c r="C198">
        <v>0.66799998000000005</v>
      </c>
      <c r="D198">
        <v>594.43200683999999</v>
      </c>
      <c r="E198">
        <v>1.0984</v>
      </c>
      <c r="F198">
        <v>795.87200928000004</v>
      </c>
      <c r="G198">
        <v>1.3279999499999999</v>
      </c>
      <c r="H198">
        <v>9.9000003020963209E+37</v>
      </c>
      <c r="J198" s="2">
        <f>TREND(Calibration!$A$2:$A$4,Calibration!$B$2:$B$4,C198)</f>
        <v>426.43847278596172</v>
      </c>
      <c r="K198" s="2">
        <f>TREND(Calibration!$A$2:$A$4,Calibration!$C$2:$C$4,E198)</f>
        <v>424.63590081838896</v>
      </c>
      <c r="L198" s="2">
        <f>TREND(Calibration!$A$2:$A$4,Calibration!$D$2:$D$4,G198)</f>
        <v>506.4218610988097</v>
      </c>
    </row>
    <row r="199" spans="1:12" x14ac:dyDescent="0.25">
      <c r="A199">
        <v>985090</v>
      </c>
      <c r="B199">
        <v>15.13399982</v>
      </c>
      <c r="C199">
        <v>0.67290002000000004</v>
      </c>
      <c r="D199">
        <v>203.19900512999999</v>
      </c>
      <c r="E199">
        <v>1.09739995</v>
      </c>
      <c r="F199">
        <v>1232.8790283200001</v>
      </c>
      <c r="G199">
        <v>1.3269000099999999</v>
      </c>
      <c r="H199">
        <v>937.41601562000005</v>
      </c>
      <c r="J199" s="2">
        <f>TREND(Calibration!$A$2:$A$4,Calibration!$B$2:$B$4,C199)</f>
        <v>429.44401437269096</v>
      </c>
      <c r="K199" s="2">
        <f>TREND(Calibration!$A$2:$A$4,Calibration!$C$2:$C$4,E199)</f>
        <v>424.23129506236899</v>
      </c>
      <c r="L199" s="2">
        <f>TREND(Calibration!$A$2:$A$4,Calibration!$D$2:$D$4,G199)</f>
        <v>505.96842297801118</v>
      </c>
    </row>
    <row r="200" spans="1:12" x14ac:dyDescent="0.25">
      <c r="A200">
        <v>990090</v>
      </c>
      <c r="B200">
        <v>15.08199978</v>
      </c>
      <c r="C200">
        <v>0.67019998999999997</v>
      </c>
      <c r="D200">
        <v>1317.23706055</v>
      </c>
      <c r="E200">
        <v>1.0930000499999999</v>
      </c>
      <c r="F200">
        <v>714.86401366999996</v>
      </c>
      <c r="G200">
        <v>1.3269000099999999</v>
      </c>
      <c r="H200">
        <v>9.9000003020963209E+37</v>
      </c>
      <c r="J200" s="2">
        <f>TREND(Calibration!$A$2:$A$4,Calibration!$B$2:$B$4,C200)</f>
        <v>427.78789473888867</v>
      </c>
      <c r="K200" s="2">
        <f>TREND(Calibration!$A$2:$A$4,Calibration!$C$2:$C$4,E200)</f>
        <v>422.45115920324957</v>
      </c>
      <c r="L200" s="2">
        <f>TREND(Calibration!$A$2:$A$4,Calibration!$D$2:$D$4,G200)</f>
        <v>505.96842297801118</v>
      </c>
    </row>
    <row r="201" spans="1:12" x14ac:dyDescent="0.25">
      <c r="A201">
        <v>995089</v>
      </c>
      <c r="B201">
        <v>15.08199978</v>
      </c>
      <c r="C201">
        <v>0.67180002000000005</v>
      </c>
      <c r="D201">
        <v>669.18902588000003</v>
      </c>
      <c r="E201">
        <v>1.0902999600000001</v>
      </c>
      <c r="F201">
        <v>676.99401854999996</v>
      </c>
      <c r="G201">
        <v>1.32089996</v>
      </c>
      <c r="H201">
        <v>1174.3430175799999</v>
      </c>
      <c r="J201" s="2">
        <f>TREND(Calibration!$A$2:$A$4,Calibration!$B$2:$B$4,C201)</f>
        <v>428.76930646308165</v>
      </c>
      <c r="K201" s="2">
        <f>TREND(Calibration!$A$2:$A$4,Calibration!$C$2:$C$4,E201)</f>
        <v>421.3587418683444</v>
      </c>
      <c r="L201" s="2">
        <f>TREND(Calibration!$A$2:$A$4,Calibration!$D$2:$D$4,G201)</f>
        <v>503.49496861077535</v>
      </c>
    </row>
    <row r="202" spans="1:12" x14ac:dyDescent="0.25">
      <c r="A202">
        <v>1000089</v>
      </c>
      <c r="B202">
        <v>15.085000040000001</v>
      </c>
      <c r="C202">
        <v>0.67019998999999997</v>
      </c>
      <c r="D202">
        <v>1155.6510009799999</v>
      </c>
      <c r="E202">
        <v>1.0893000399999999</v>
      </c>
      <c r="F202">
        <v>-52.898998259999999</v>
      </c>
      <c r="G202">
        <v>1.3226000099999999</v>
      </c>
      <c r="H202">
        <v>9.9000003020963209E+37</v>
      </c>
      <c r="J202" s="2">
        <f>TREND(Calibration!$A$2:$A$4,Calibration!$B$2:$B$4,C202)</f>
        <v>427.78789473888867</v>
      </c>
      <c r="K202" s="2">
        <f>TREND(Calibration!$A$2:$A$4,Calibration!$C$2:$C$4,E202)</f>
        <v>420.95418870844281</v>
      </c>
      <c r="L202" s="2">
        <f>TREND(Calibration!$A$2:$A$4,Calibration!$D$2:$D$4,G202)</f>
        <v>504.1957954533882</v>
      </c>
    </row>
    <row r="203" spans="1:12" x14ac:dyDescent="0.25">
      <c r="A203">
        <v>1005089</v>
      </c>
      <c r="B203">
        <v>15.17300034</v>
      </c>
      <c r="C203">
        <v>0.67129998999999996</v>
      </c>
      <c r="D203">
        <v>559.61999512</v>
      </c>
      <c r="E203">
        <v>1.08710003</v>
      </c>
      <c r="F203">
        <v>986.19299316000001</v>
      </c>
      <c r="G203">
        <v>1.3177000299999999</v>
      </c>
      <c r="H203">
        <v>770.22698975000003</v>
      </c>
      <c r="J203" s="2">
        <f>TREND(Calibration!$A$2:$A$4,Calibration!$B$2:$B$4,C203)</f>
        <v>428.46260264849798</v>
      </c>
      <c r="K203" s="2">
        <f>TREND(Calibration!$A$2:$A$4,Calibration!$C$2:$C$4,E203)</f>
        <v>420.06409650375156</v>
      </c>
      <c r="L203" s="2">
        <f>TREND(Calibration!$A$2:$A$4,Calibration!$D$2:$D$4,G203)</f>
        <v>502.17583279801556</v>
      </c>
    </row>
    <row r="204" spans="1:12" x14ac:dyDescent="0.25">
      <c r="A204">
        <v>1010089</v>
      </c>
      <c r="B204">
        <v>15.19200039</v>
      </c>
      <c r="C204">
        <v>0.67070001000000001</v>
      </c>
      <c r="D204">
        <v>856.37597656000003</v>
      </c>
      <c r="E204">
        <v>1.0849000200000001</v>
      </c>
      <c r="F204">
        <v>750.01898193</v>
      </c>
      <c r="G204">
        <v>1.3204</v>
      </c>
      <c r="H204">
        <v>1127.5889892600001</v>
      </c>
      <c r="J204" s="2">
        <f>TREND(Calibration!$A$2:$A$4,Calibration!$B$2:$B$4,C204)</f>
        <v>428.09459241976401</v>
      </c>
      <c r="K204" s="2">
        <f>TREND(Calibration!$A$2:$A$4,Calibration!$C$2:$C$4,E204)</f>
        <v>419.1740042990603</v>
      </c>
      <c r="L204" s="2">
        <f>TREND(Calibration!$A$2:$A$4,Calibration!$D$2:$D$4,G204)</f>
        <v>503.28886562072637</v>
      </c>
    </row>
    <row r="205" spans="1:12" x14ac:dyDescent="0.25">
      <c r="A205">
        <v>1015089</v>
      </c>
      <c r="B205">
        <v>15.19200039</v>
      </c>
      <c r="C205">
        <v>0.66420000999999995</v>
      </c>
      <c r="D205">
        <v>9.9000003020963209E+37</v>
      </c>
      <c r="E205">
        <v>1.08220005</v>
      </c>
      <c r="F205">
        <v>848.99798583999996</v>
      </c>
      <c r="G205">
        <v>1.31719995</v>
      </c>
      <c r="H205">
        <v>9.9000003020963209E+37</v>
      </c>
      <c r="J205" s="2">
        <f>TREND(Calibration!$A$2:$A$4,Calibration!$B$2:$B$4,C205)</f>
        <v>424.10768204479967</v>
      </c>
      <c r="K205" s="2">
        <f>TREND(Calibration!$A$2:$A$4,Calibration!$C$2:$C$4,E205)</f>
        <v>418.08163551441822</v>
      </c>
      <c r="L205" s="2">
        <f>TREND(Calibration!$A$2:$A$4,Calibration!$D$2:$D$4,G205)</f>
        <v>501.96968033929159</v>
      </c>
    </row>
    <row r="206" spans="1:12" x14ac:dyDescent="0.25">
      <c r="A206">
        <v>1020089</v>
      </c>
      <c r="B206">
        <v>15.20199966</v>
      </c>
      <c r="C206">
        <v>0.66369997999999997</v>
      </c>
      <c r="D206">
        <v>1138.92700195</v>
      </c>
      <c r="E206">
        <v>1.08280003</v>
      </c>
      <c r="F206">
        <v>583.07098388999998</v>
      </c>
      <c r="G206">
        <v>1.31550002</v>
      </c>
      <c r="H206">
        <v>9.9000003020963209E+37</v>
      </c>
      <c r="J206" s="2">
        <f>TREND(Calibration!$A$2:$A$4,Calibration!$B$2:$B$4,C206)</f>
        <v>423.80097823021606</v>
      </c>
      <c r="K206" s="2">
        <f>TREND(Calibration!$A$2:$A$4,Calibration!$C$2:$C$4,E206)</f>
        <v>418.32437873875386</v>
      </c>
      <c r="L206" s="2">
        <f>TREND(Calibration!$A$2:$A$4,Calibration!$D$2:$D$4,G206)</f>
        <v>501.26890296535385</v>
      </c>
    </row>
    <row r="207" spans="1:12" x14ac:dyDescent="0.25">
      <c r="A207">
        <v>1025089</v>
      </c>
      <c r="B207">
        <v>15.21500015</v>
      </c>
      <c r="C207">
        <v>0.66100000999999997</v>
      </c>
      <c r="D207">
        <v>9.9000003020963209E+37</v>
      </c>
      <c r="E207">
        <v>1.0811999999999999</v>
      </c>
      <c r="F207">
        <v>401.23901367000002</v>
      </c>
      <c r="G207">
        <v>1.3128000500000001</v>
      </c>
      <c r="H207">
        <v>9.9000003020963209E+37</v>
      </c>
      <c r="J207" s="2">
        <f>TREND(Calibration!$A$2:$A$4,Calibration!$B$2:$B$4,C207)</f>
        <v>422.14489539866344</v>
      </c>
      <c r="K207" s="2">
        <f>TREND(Calibration!$A$2:$A$4,Calibration!$C$2:$C$4,E207)</f>
        <v>417.67702975839819</v>
      </c>
      <c r="L207" s="2">
        <f>TREND(Calibration!$A$2:$A$4,Calibration!$D$2:$D$4,G207)</f>
        <v>500.15587014264304</v>
      </c>
    </row>
    <row r="208" spans="1:12" x14ac:dyDescent="0.25">
      <c r="A208">
        <v>1030090</v>
      </c>
      <c r="B208">
        <v>15.23799992</v>
      </c>
      <c r="C208">
        <v>0.66320002</v>
      </c>
      <c r="D208">
        <v>419.88598632999998</v>
      </c>
      <c r="E208">
        <v>1.0801000599999999</v>
      </c>
      <c r="F208">
        <v>1172.2469482399999</v>
      </c>
      <c r="G208">
        <v>1.3100999600000001</v>
      </c>
      <c r="H208">
        <v>972.97497558999999</v>
      </c>
      <c r="J208" s="2">
        <f>TREND(Calibration!$A$2:$A$4,Calibration!$B$2:$B$4,C208)</f>
        <v>423.49431735159038</v>
      </c>
      <c r="K208" s="2">
        <f>TREND(Calibration!$A$2:$A$4,Calibration!$C$2:$C$4,E208)</f>
        <v>417.23200995411179</v>
      </c>
      <c r="L208" s="2">
        <f>TREND(Calibration!$A$2:$A$4,Calibration!$D$2:$D$4,G208)</f>
        <v>499.04278785125723</v>
      </c>
    </row>
    <row r="209" spans="1:12" x14ac:dyDescent="0.25">
      <c r="A209">
        <v>1035090</v>
      </c>
      <c r="B209">
        <v>15.18900013</v>
      </c>
      <c r="C209">
        <v>0.66100000999999997</v>
      </c>
      <c r="D209">
        <v>940.98797606999995</v>
      </c>
      <c r="E209">
        <v>1.079</v>
      </c>
      <c r="F209">
        <v>524.60900878999996</v>
      </c>
      <c r="G209">
        <v>1.3063999399999999</v>
      </c>
      <c r="H209">
        <v>9.9000003020963209E+37</v>
      </c>
      <c r="J209" s="2">
        <f>TREND(Calibration!$A$2:$A$4,Calibration!$B$2:$B$4,C209)</f>
        <v>422.14489539866344</v>
      </c>
      <c r="K209" s="2">
        <f>TREND(Calibration!$A$2:$A$4,Calibration!$C$2:$C$4,E209)</f>
        <v>416.78694159956223</v>
      </c>
      <c r="L209" s="2">
        <f>TREND(Calibration!$A$2:$A$4,Calibration!$D$2:$D$4,G209)</f>
        <v>497.5174954573838</v>
      </c>
    </row>
    <row r="210" spans="1:12" x14ac:dyDescent="0.25">
      <c r="A210">
        <v>1040089</v>
      </c>
      <c r="B210">
        <v>15.18900013</v>
      </c>
      <c r="C210">
        <v>0.66210002000000001</v>
      </c>
      <c r="D210">
        <v>911.35198975000003</v>
      </c>
      <c r="E210">
        <v>1.0794999599999999</v>
      </c>
      <c r="F210">
        <v>852.93597411999997</v>
      </c>
      <c r="G210">
        <v>1.3042000499999999</v>
      </c>
      <c r="H210">
        <v>9.9000003020963209E+37</v>
      </c>
      <c r="J210" s="2">
        <f>TREND(Calibration!$A$2:$A$4,Calibration!$B$2:$B$4,C210)</f>
        <v>422.81960944198107</v>
      </c>
      <c r="K210" s="2">
        <f>TREND(Calibration!$A$2:$A$4,Calibration!$C$2:$C$4,E210)</f>
        <v>416.98921817951293</v>
      </c>
      <c r="L210" s="2">
        <f>TREND(Calibration!$A$2:$A$4,Calibration!$D$2:$D$4,G210)</f>
        <v>496.61061509339709</v>
      </c>
    </row>
    <row r="211" spans="1:12" x14ac:dyDescent="0.25">
      <c r="A211">
        <v>1045089</v>
      </c>
      <c r="B211">
        <v>15.15999985</v>
      </c>
      <c r="C211">
        <v>0.66369997999999997</v>
      </c>
      <c r="D211">
        <v>494.89498901000002</v>
      </c>
      <c r="E211">
        <v>1.0811999999999999</v>
      </c>
      <c r="F211">
        <v>9.9000003020963209E+37</v>
      </c>
      <c r="G211">
        <v>1.3047000200000001</v>
      </c>
      <c r="H211">
        <v>1269.6350097699999</v>
      </c>
      <c r="J211" s="2">
        <f>TREND(Calibration!$A$2:$A$4,Calibration!$B$2:$B$4,C211)</f>
        <v>423.80097823021606</v>
      </c>
      <c r="K211" s="2">
        <f>TREND(Calibration!$A$2:$A$4,Calibration!$C$2:$C$4,E211)</f>
        <v>417.67702975839819</v>
      </c>
      <c r="L211" s="2">
        <f>TREND(Calibration!$A$2:$A$4,Calibration!$D$2:$D$4,G211)</f>
        <v>496.81672220583562</v>
      </c>
    </row>
    <row r="212" spans="1:12" x14ac:dyDescent="0.25">
      <c r="A212">
        <v>1050089</v>
      </c>
      <c r="B212">
        <v>15.166000370000001</v>
      </c>
      <c r="C212">
        <v>0.66530001000000005</v>
      </c>
      <c r="D212">
        <v>642.29602050999995</v>
      </c>
      <c r="E212">
        <v>1.07519996</v>
      </c>
      <c r="F212">
        <v>9.9000003020963209E+37</v>
      </c>
      <c r="G212">
        <v>1.30260003</v>
      </c>
      <c r="H212">
        <v>1308.0920410199999</v>
      </c>
      <c r="J212" s="2">
        <f>TREND(Calibration!$A$2:$A$4,Calibration!$B$2:$B$4,C212)</f>
        <v>424.7823899544091</v>
      </c>
      <c r="K212" s="2">
        <f>TREND(Calibration!$A$2:$A$4,Calibration!$C$2:$C$4,E212)</f>
        <v>415.2495004145153</v>
      </c>
      <c r="L212" s="2">
        <f>TREND(Calibration!$A$2:$A$4,Calibration!$D$2:$D$4,G212)</f>
        <v>495.95102451387447</v>
      </c>
    </row>
    <row r="213" spans="1:12" x14ac:dyDescent="0.25">
      <c r="A213">
        <v>1055089</v>
      </c>
      <c r="B213">
        <v>15.22099972</v>
      </c>
      <c r="C213">
        <v>0.66860001999999996</v>
      </c>
      <c r="D213">
        <v>463.13000488</v>
      </c>
      <c r="E213">
        <v>1.07679999</v>
      </c>
      <c r="F213">
        <v>9.9000003020963209E+37</v>
      </c>
      <c r="G213">
        <v>1.30260003</v>
      </c>
      <c r="H213">
        <v>1363.85705566</v>
      </c>
      <c r="J213" s="2">
        <f>TREND(Calibration!$A$2:$A$4,Calibration!$B$2:$B$4,C213)</f>
        <v>426.8065198169453</v>
      </c>
      <c r="K213" s="2">
        <f>TREND(Calibration!$A$2:$A$4,Calibration!$C$2:$C$4,E213)</f>
        <v>415.89684939487097</v>
      </c>
      <c r="L213" s="2">
        <f>TREND(Calibration!$A$2:$A$4,Calibration!$D$2:$D$4,G213)</f>
        <v>495.95102451387447</v>
      </c>
    </row>
    <row r="214" spans="1:12" x14ac:dyDescent="0.25">
      <c r="A214">
        <v>1060089</v>
      </c>
      <c r="B214">
        <v>15.24400043</v>
      </c>
      <c r="C214">
        <v>0.66530001000000005</v>
      </c>
      <c r="D214">
        <v>422.35501098999998</v>
      </c>
      <c r="E214">
        <v>1.06930006</v>
      </c>
      <c r="F214">
        <v>9.9000003020963209E+37</v>
      </c>
      <c r="G214">
        <v>1.2965999800000001</v>
      </c>
      <c r="H214">
        <v>9.9000003020963209E+37</v>
      </c>
      <c r="J214" s="2">
        <f>TREND(Calibration!$A$2:$A$4,Calibration!$B$2:$B$4,C214)</f>
        <v>424.7823899544091</v>
      </c>
      <c r="K214" s="2">
        <f>TREND(Calibration!$A$2:$A$4,Calibration!$C$2:$C$4,E214)</f>
        <v>412.86248626528044</v>
      </c>
      <c r="L214" s="2">
        <f>TREND(Calibration!$A$2:$A$4,Calibration!$D$2:$D$4,G214)</f>
        <v>493.47757014663864</v>
      </c>
    </row>
    <row r="215" spans="1:12" x14ac:dyDescent="0.25">
      <c r="A215">
        <v>1065087</v>
      </c>
      <c r="B215">
        <v>15.2670002</v>
      </c>
      <c r="C215">
        <v>0.65990000999999998</v>
      </c>
      <c r="D215">
        <v>565.92401123000002</v>
      </c>
      <c r="E215">
        <v>1.06869996</v>
      </c>
      <c r="F215">
        <v>1284.51501465</v>
      </c>
      <c r="G215">
        <v>1.2971999599999999</v>
      </c>
      <c r="H215">
        <v>9.9000003020963209E+37</v>
      </c>
      <c r="J215" s="2">
        <f>TREND(Calibration!$A$2:$A$4,Calibration!$B$2:$B$4,C215)</f>
        <v>421.47018748905407</v>
      </c>
      <c r="K215" s="2">
        <f>TREND(Calibration!$A$2:$A$4,Calibration!$C$2:$C$4,E215)</f>
        <v>412.61969449068158</v>
      </c>
      <c r="L215" s="2">
        <f>TREND(Calibration!$A$2:$A$4,Calibration!$D$2:$D$4,G215)</f>
        <v>493.72490527738819</v>
      </c>
    </row>
    <row r="216" spans="1:12" x14ac:dyDescent="0.25">
      <c r="A216">
        <v>1070089</v>
      </c>
      <c r="B216">
        <v>15.335000040000001</v>
      </c>
      <c r="C216">
        <v>0.66750001999999997</v>
      </c>
      <c r="D216">
        <v>188.07600403000001</v>
      </c>
      <c r="E216">
        <v>1.0681999900000001</v>
      </c>
      <c r="F216">
        <v>9.9000003020963209E+37</v>
      </c>
      <c r="G216">
        <v>1.2949999599999999</v>
      </c>
      <c r="H216">
        <v>807.95697021000001</v>
      </c>
      <c r="J216" s="2">
        <f>TREND(Calibration!$A$2:$A$4,Calibration!$B$2:$B$4,C216)</f>
        <v>426.13181190733599</v>
      </c>
      <c r="K216" s="2">
        <f>TREND(Calibration!$A$2:$A$4,Calibration!$C$2:$C$4,E216)</f>
        <v>412.41741386487564</v>
      </c>
      <c r="L216" s="2">
        <f>TREND(Calibration!$A$2:$A$4,Calibration!$D$2:$D$4,G216)</f>
        <v>492.81797956711603</v>
      </c>
    </row>
    <row r="217" spans="1:12" x14ac:dyDescent="0.25">
      <c r="A217">
        <v>1075087</v>
      </c>
      <c r="B217">
        <v>15.227999690000001</v>
      </c>
      <c r="C217">
        <v>0.66369997999999997</v>
      </c>
      <c r="D217">
        <v>1264.4780273399999</v>
      </c>
      <c r="E217">
        <v>1.06599998</v>
      </c>
      <c r="F217">
        <v>766.93597411999997</v>
      </c>
      <c r="G217">
        <v>1.29340005</v>
      </c>
      <c r="H217">
        <v>9.9000003020963209E+37</v>
      </c>
      <c r="J217" s="2">
        <f>TREND(Calibration!$A$2:$A$4,Calibration!$B$2:$B$4,C217)</f>
        <v>423.80097823021606</v>
      </c>
      <c r="K217" s="2">
        <f>TREND(Calibration!$A$2:$A$4,Calibration!$C$2:$C$4,E217)</f>
        <v>411.52732166018427</v>
      </c>
      <c r="L217" s="2">
        <f>TREND(Calibration!$A$2:$A$4,Calibration!$D$2:$D$4,G217)</f>
        <v>492.15843433387897</v>
      </c>
    </row>
    <row r="218" spans="1:12" x14ac:dyDescent="0.25">
      <c r="A218">
        <v>1080086</v>
      </c>
      <c r="B218">
        <v>15.19200039</v>
      </c>
      <c r="C218">
        <v>0.66479999000000001</v>
      </c>
      <c r="D218">
        <v>401.90200806000001</v>
      </c>
      <c r="E218">
        <v>1.0677000299999999</v>
      </c>
      <c r="F218">
        <v>9.9000003020963209E+37</v>
      </c>
      <c r="G218">
        <v>1.29069996</v>
      </c>
      <c r="H218">
        <v>1137.8120117200001</v>
      </c>
      <c r="J218" s="2">
        <f>TREND(Calibration!$A$2:$A$4,Calibration!$B$2:$B$4,C218)</f>
        <v>424.4756922735337</v>
      </c>
      <c r="K218" s="2">
        <f>TREND(Calibration!$A$2:$A$4,Calibration!$C$2:$C$4,E218)</f>
        <v>412.21513728492477</v>
      </c>
      <c r="L218" s="2">
        <f>TREND(Calibration!$A$2:$A$4,Calibration!$D$2:$D$4,G218)</f>
        <v>491.04535204249305</v>
      </c>
    </row>
    <row r="219" spans="1:12" x14ac:dyDescent="0.25">
      <c r="A219">
        <v>1085087</v>
      </c>
      <c r="B219">
        <v>15.04300022</v>
      </c>
      <c r="C219">
        <v>0.66100000999999997</v>
      </c>
      <c r="D219">
        <v>890.83599853999999</v>
      </c>
      <c r="E219">
        <v>1.06439996</v>
      </c>
      <c r="F219">
        <v>998.48297118999994</v>
      </c>
      <c r="G219">
        <v>1.2891000500000001</v>
      </c>
      <c r="H219">
        <v>1234.89294434</v>
      </c>
      <c r="J219" s="2">
        <f>TREND(Calibration!$A$2:$A$4,Calibration!$B$2:$B$4,C219)</f>
        <v>422.14489539866344</v>
      </c>
      <c r="K219" s="2">
        <f>TREND(Calibration!$A$2:$A$4,Calibration!$C$2:$C$4,E219)</f>
        <v>410.87997672568395</v>
      </c>
      <c r="L219" s="2">
        <f>TREND(Calibration!$A$2:$A$4,Calibration!$D$2:$D$4,G219)</f>
        <v>490.385806809256</v>
      </c>
    </row>
    <row r="220" spans="1:12" x14ac:dyDescent="0.25">
      <c r="A220">
        <v>1090085</v>
      </c>
      <c r="B220">
        <v>14.946000099999999</v>
      </c>
      <c r="C220">
        <v>0.65990000999999998</v>
      </c>
      <c r="D220">
        <v>1262.7180175799999</v>
      </c>
      <c r="E220">
        <v>1.0616999899999999</v>
      </c>
      <c r="F220">
        <v>704.50500488</v>
      </c>
      <c r="G220">
        <v>1.2879999900000001</v>
      </c>
      <c r="H220">
        <v>9.9000003020963209E+37</v>
      </c>
      <c r="J220" s="2">
        <f>TREND(Calibration!$A$2:$A$4,Calibration!$B$2:$B$4,C220)</f>
        <v>421.47018748905407</v>
      </c>
      <c r="K220" s="2">
        <f>TREND(Calibration!$A$2:$A$4,Calibration!$C$2:$C$4,E220)</f>
        <v>409.78760794104187</v>
      </c>
      <c r="L220" s="2">
        <f>TREND(Calibration!$A$2:$A$4,Calibration!$D$2:$D$4,G220)</f>
        <v>489.93231921978236</v>
      </c>
    </row>
    <row r="221" spans="1:12" x14ac:dyDescent="0.25">
      <c r="A221">
        <v>1095086</v>
      </c>
      <c r="B221">
        <v>14.95199966</v>
      </c>
      <c r="C221">
        <v>0.65719998000000002</v>
      </c>
      <c r="D221">
        <v>395.47601318</v>
      </c>
      <c r="E221">
        <v>1.06060004</v>
      </c>
      <c r="F221">
        <v>9.9000003020963209E+37</v>
      </c>
      <c r="G221">
        <v>1.28530002</v>
      </c>
      <c r="H221">
        <v>738.125</v>
      </c>
      <c r="J221" s="2">
        <f>TREND(Calibration!$A$2:$A$4,Calibration!$B$2:$B$4,C221)</f>
        <v>419.81406785525184</v>
      </c>
      <c r="K221" s="2">
        <f>TREND(Calibration!$A$2:$A$4,Calibration!$C$2:$C$4,E221)</f>
        <v>409.34258409090017</v>
      </c>
      <c r="L221" s="2">
        <f>TREND(Calibration!$A$2:$A$4,Calibration!$D$2:$D$4,G221)</f>
        <v>488.81928639707155</v>
      </c>
    </row>
    <row r="222" spans="1:12" x14ac:dyDescent="0.25">
      <c r="A222">
        <v>1100086</v>
      </c>
      <c r="B222">
        <v>14.84500027</v>
      </c>
      <c r="C222">
        <v>0.65560001000000001</v>
      </c>
      <c r="D222">
        <v>837.29101562000005</v>
      </c>
      <c r="E222">
        <v>1.0596000000000001</v>
      </c>
      <c r="F222">
        <v>1055.7609863299999</v>
      </c>
      <c r="G222">
        <v>1.2848000500000001</v>
      </c>
      <c r="H222">
        <v>1249.5579834</v>
      </c>
      <c r="J222" s="2">
        <f>TREND(Calibration!$A$2:$A$4,Calibration!$B$2:$B$4,C222)</f>
        <v>418.83269293330846</v>
      </c>
      <c r="K222" s="2">
        <f>TREND(Calibration!$A$2:$A$4,Calibration!$C$2:$C$4,E222)</f>
        <v>408.93798238073555</v>
      </c>
      <c r="L222" s="2">
        <f>TREND(Calibration!$A$2:$A$4,Calibration!$D$2:$D$4,G222)</f>
        <v>488.61317928463302</v>
      </c>
    </row>
    <row r="223" spans="1:12" x14ac:dyDescent="0.25">
      <c r="A223">
        <v>1105086</v>
      </c>
      <c r="B223">
        <v>14.805999760000001</v>
      </c>
      <c r="C223">
        <v>0.65609998000000003</v>
      </c>
      <c r="D223">
        <v>659.61798095999995</v>
      </c>
      <c r="E223">
        <v>1.0578999499999999</v>
      </c>
      <c r="F223">
        <v>1272.3360595700001</v>
      </c>
      <c r="G223">
        <v>1.28100002</v>
      </c>
      <c r="H223">
        <v>961.06402588000003</v>
      </c>
      <c r="J223" s="2">
        <f>TREND(Calibration!$A$2:$A$4,Calibration!$B$2:$B$4,C223)</f>
        <v>419.13935994564247</v>
      </c>
      <c r="K223" s="2">
        <f>TREND(Calibration!$A$2:$A$4,Calibration!$C$2:$C$4,E223)</f>
        <v>408.25016675599494</v>
      </c>
      <c r="L223" s="2">
        <f>TREND(Calibration!$A$2:$A$4,Calibration!$D$2:$D$4,G223)</f>
        <v>487.04665887244857</v>
      </c>
    </row>
    <row r="224" spans="1:12" x14ac:dyDescent="0.25">
      <c r="A224">
        <v>1110086</v>
      </c>
      <c r="B224">
        <v>14.774000170000001</v>
      </c>
      <c r="C224">
        <v>0.65450001000000002</v>
      </c>
      <c r="D224">
        <v>918.25799560999997</v>
      </c>
      <c r="E224">
        <v>1.0557999600000001</v>
      </c>
      <c r="F224">
        <v>1368.9139404299999</v>
      </c>
      <c r="G224">
        <v>1.2798999499999999</v>
      </c>
      <c r="H224">
        <v>995.47399901999995</v>
      </c>
      <c r="J224" s="2">
        <f>TREND(Calibration!$A$2:$A$4,Calibration!$B$2:$B$4,C224)</f>
        <v>418.15798502369915</v>
      </c>
      <c r="K224" s="2">
        <f>TREND(Calibration!$A$2:$A$4,Calibration!$C$2:$C$4,E224)</f>
        <v>407.40054119568862</v>
      </c>
      <c r="L224" s="2">
        <f>TREND(Calibration!$A$2:$A$4,Calibration!$D$2:$D$4,G224)</f>
        <v>486.59316716058527</v>
      </c>
    </row>
    <row r="225" spans="1:12" x14ac:dyDescent="0.25">
      <c r="A225">
        <v>1115085</v>
      </c>
      <c r="B225">
        <v>14.751000400000001</v>
      </c>
      <c r="C225">
        <v>0.65020001000000005</v>
      </c>
      <c r="D225">
        <v>1338.3100585899999</v>
      </c>
      <c r="E225">
        <v>1.0547000200000001</v>
      </c>
      <c r="F225">
        <v>741.13702393000005</v>
      </c>
      <c r="G225">
        <v>1.2776999499999999</v>
      </c>
      <c r="H225">
        <v>1077.65002441</v>
      </c>
      <c r="J225" s="2">
        <f>TREND(Calibration!$A$2:$A$4,Calibration!$B$2:$B$4,C225)</f>
        <v>415.52049046795355</v>
      </c>
      <c r="K225" s="2">
        <f>TREND(Calibration!$A$2:$A$4,Calibration!$C$2:$C$4,E225)</f>
        <v>406.95552139140216</v>
      </c>
      <c r="L225" s="2">
        <f>TREND(Calibration!$A$2:$A$4,Calibration!$D$2:$D$4,G225)</f>
        <v>485.68624145031299</v>
      </c>
    </row>
    <row r="226" spans="1:12" x14ac:dyDescent="0.25">
      <c r="A226">
        <v>1120085</v>
      </c>
      <c r="B226">
        <v>14.699000359999999</v>
      </c>
      <c r="C226">
        <v>0.65240001999999997</v>
      </c>
      <c r="D226">
        <v>1172.89001465</v>
      </c>
      <c r="E226">
        <v>1.05200005</v>
      </c>
      <c r="F226">
        <v>190.88400268999999</v>
      </c>
      <c r="G226">
        <v>1.2788000100000001</v>
      </c>
      <c r="H226">
        <v>1062.17004395</v>
      </c>
      <c r="J226" s="2">
        <f>TREND(Calibration!$A$2:$A$4,Calibration!$B$2:$B$4,C226)</f>
        <v>416.86991242088044</v>
      </c>
      <c r="K226" s="2">
        <f>TREND(Calibration!$A$2:$A$4,Calibration!$C$2:$C$4,E226)</f>
        <v>405.86315260676008</v>
      </c>
      <c r="L226" s="2">
        <f>TREND(Calibration!$A$2:$A$4,Calibration!$D$2:$D$4,G226)</f>
        <v>486.13972903978674</v>
      </c>
    </row>
    <row r="227" spans="1:12" x14ac:dyDescent="0.25">
      <c r="A227">
        <v>1125087</v>
      </c>
      <c r="B227">
        <v>14.65699959</v>
      </c>
      <c r="C227">
        <v>0.64639997000000005</v>
      </c>
      <c r="D227">
        <v>816.50500488</v>
      </c>
      <c r="E227">
        <v>1.0504000200000001</v>
      </c>
      <c r="F227">
        <v>605.81701659999999</v>
      </c>
      <c r="G227">
        <v>1.2755999600000001</v>
      </c>
      <c r="H227">
        <v>9.9000003020963209E+37</v>
      </c>
      <c r="J227" s="2">
        <f>TREND(Calibration!$A$2:$A$4,Calibration!$B$2:$B$4,C227)</f>
        <v>413.18965679083362</v>
      </c>
      <c r="K227" s="2">
        <f>TREND(Calibration!$A$2:$A$4,Calibration!$C$2:$C$4,E227)</f>
        <v>405.21580362640452</v>
      </c>
      <c r="L227" s="2">
        <f>TREND(Calibration!$A$2:$A$4,Calibration!$D$2:$D$4,G227)</f>
        <v>484.82054375835196</v>
      </c>
    </row>
    <row r="228" spans="1:12" x14ac:dyDescent="0.25">
      <c r="A228">
        <v>1130087</v>
      </c>
      <c r="B228">
        <v>14.555999760000001</v>
      </c>
      <c r="C228">
        <v>0.64370000000000005</v>
      </c>
      <c r="D228">
        <v>529.10302734000004</v>
      </c>
      <c r="E228">
        <v>1.04279995</v>
      </c>
      <c r="F228">
        <v>1194.61096191</v>
      </c>
      <c r="G228">
        <v>1.27610004</v>
      </c>
      <c r="H228">
        <v>976.21502685999997</v>
      </c>
      <c r="J228" s="2">
        <f>TREND(Calibration!$A$2:$A$4,Calibration!$B$2:$B$4,C228)</f>
        <v>411.53357395928094</v>
      </c>
      <c r="K228" s="2">
        <f>TREND(Calibration!$A$2:$A$4,Calibration!$C$2:$C$4,E228)</f>
        <v>402.1409253021659</v>
      </c>
      <c r="L228" s="2">
        <f>TREND(Calibration!$A$2:$A$4,Calibration!$D$2:$D$4,G228)</f>
        <v>485.02669621707594</v>
      </c>
    </row>
    <row r="229" spans="1:12" x14ac:dyDescent="0.25">
      <c r="A229">
        <v>1135085</v>
      </c>
      <c r="B229">
        <v>14.446000099999999</v>
      </c>
      <c r="C229">
        <v>0.65179997999999995</v>
      </c>
      <c r="D229">
        <v>529.09997558999999</v>
      </c>
      <c r="E229">
        <v>1.04980004</v>
      </c>
      <c r="F229">
        <v>9.9000003020963209E+37</v>
      </c>
      <c r="G229">
        <v>1.27670002</v>
      </c>
      <c r="H229">
        <v>1018.95300293</v>
      </c>
      <c r="J229" s="2">
        <f>TREND(Calibration!$A$2:$A$4,Calibration!$B$2:$B$4,C229)</f>
        <v>416.50186538989681</v>
      </c>
      <c r="K229" s="2">
        <f>TREND(Calibration!$A$2:$A$4,Calibration!$C$2:$C$4,E229)</f>
        <v>404.97306040206882</v>
      </c>
      <c r="L229" s="2">
        <f>TREND(Calibration!$A$2:$A$4,Calibration!$D$2:$D$4,G229)</f>
        <v>485.2740313478256</v>
      </c>
    </row>
    <row r="230" spans="1:12" x14ac:dyDescent="0.25">
      <c r="A230">
        <v>1140086</v>
      </c>
      <c r="B230">
        <v>14.36200047</v>
      </c>
      <c r="C230">
        <v>0.65560001000000001</v>
      </c>
      <c r="D230">
        <v>298.19100952000002</v>
      </c>
      <c r="E230">
        <v>1.04879999</v>
      </c>
      <c r="F230">
        <v>9.9000003020963209E+37</v>
      </c>
      <c r="G230">
        <v>1.2733999499999999</v>
      </c>
      <c r="H230">
        <v>1185.8239746100001</v>
      </c>
      <c r="J230" s="2">
        <f>TREND(Calibration!$A$2:$A$4,Calibration!$B$2:$B$4,C230)</f>
        <v>418.83269293330846</v>
      </c>
      <c r="K230" s="2">
        <f>TREND(Calibration!$A$2:$A$4,Calibration!$C$2:$C$4,E230)</f>
        <v>404.56845464604885</v>
      </c>
      <c r="L230" s="2">
        <f>TREND(Calibration!$A$2:$A$4,Calibration!$D$2:$D$4,G230)</f>
        <v>483.91361392569002</v>
      </c>
    </row>
    <row r="231" spans="1:12" x14ac:dyDescent="0.25">
      <c r="A231">
        <v>1145087</v>
      </c>
      <c r="B231">
        <v>14.32299995</v>
      </c>
      <c r="C231">
        <v>0.65880000999999999</v>
      </c>
      <c r="D231">
        <v>571.18597411999997</v>
      </c>
      <c r="E231">
        <v>1.04709995</v>
      </c>
      <c r="F231">
        <v>9.9000003020963209E+37</v>
      </c>
      <c r="G231">
        <v>1.2712999599999999</v>
      </c>
      <c r="H231">
        <v>879.67498779000005</v>
      </c>
      <c r="J231" s="2">
        <f>TREND(Calibration!$A$2:$A$4,Calibration!$B$2:$B$4,C231)</f>
        <v>420.79547957944476</v>
      </c>
      <c r="K231" s="2">
        <f>TREND(Calibration!$A$2:$A$4,Calibration!$C$2:$C$4,E231)</f>
        <v>403.88064306716359</v>
      </c>
      <c r="L231" s="2">
        <f>TREND(Calibration!$A$2:$A$4,Calibration!$D$2:$D$4,G231)</f>
        <v>483.04791623372887</v>
      </c>
    </row>
    <row r="232" spans="1:12" x14ac:dyDescent="0.25">
      <c r="A232">
        <v>1150086</v>
      </c>
      <c r="B232">
        <v>14.251000400000001</v>
      </c>
      <c r="C232">
        <v>0.65780002000000004</v>
      </c>
      <c r="D232">
        <v>996.43103026999995</v>
      </c>
      <c r="E232">
        <v>1.0465999800000001</v>
      </c>
      <c r="F232">
        <v>9.9000003020963209E+37</v>
      </c>
      <c r="G232">
        <v>1.2712999599999999</v>
      </c>
      <c r="H232">
        <v>9.9000003020963209E+37</v>
      </c>
      <c r="J232" s="2">
        <f>TREND(Calibration!$A$2:$A$4,Calibration!$B$2:$B$4,C232)</f>
        <v>420.18211488623547</v>
      </c>
      <c r="K232" s="2">
        <f>TREND(Calibration!$A$2:$A$4,Calibration!$C$2:$C$4,E232)</f>
        <v>403.67836244135759</v>
      </c>
      <c r="L232" s="2">
        <f>TREND(Calibration!$A$2:$A$4,Calibration!$D$2:$D$4,G232)</f>
        <v>483.04791623372887</v>
      </c>
    </row>
    <row r="233" spans="1:12" x14ac:dyDescent="0.25">
      <c r="A233">
        <v>1155086</v>
      </c>
      <c r="B233">
        <v>14.18999958</v>
      </c>
      <c r="C233">
        <v>0.66320002</v>
      </c>
      <c r="D233">
        <v>1184.6750488299999</v>
      </c>
      <c r="E233">
        <v>1.04709995</v>
      </c>
      <c r="F233">
        <v>1246.79504395</v>
      </c>
      <c r="G233">
        <v>1.26909995</v>
      </c>
      <c r="H233">
        <v>884.35797118999994</v>
      </c>
      <c r="J233" s="2">
        <f>TREND(Calibration!$A$2:$A$4,Calibration!$B$2:$B$4,C233)</f>
        <v>423.49431735159038</v>
      </c>
      <c r="K233" s="2">
        <f>TREND(Calibration!$A$2:$A$4,Calibration!$C$2:$C$4,E233)</f>
        <v>403.88064306716359</v>
      </c>
      <c r="L233" s="2">
        <f>TREND(Calibration!$A$2:$A$4,Calibration!$D$2:$D$4,G233)</f>
        <v>482.14098640106715</v>
      </c>
    </row>
    <row r="234" spans="1:12" x14ac:dyDescent="0.25">
      <c r="A234">
        <v>1160085</v>
      </c>
      <c r="B234">
        <v>14.18299961</v>
      </c>
      <c r="C234">
        <v>0.66049999000000004</v>
      </c>
      <c r="D234">
        <v>1236.7309570299999</v>
      </c>
      <c r="E234">
        <v>1.04709995</v>
      </c>
      <c r="F234">
        <v>828.90997314000003</v>
      </c>
      <c r="G234">
        <v>1.2663999800000001</v>
      </c>
      <c r="H234">
        <v>414.56698607999999</v>
      </c>
      <c r="J234" s="2">
        <f>TREND(Calibration!$A$2:$A$4,Calibration!$B$2:$B$4,C234)</f>
        <v>421.83819771778815</v>
      </c>
      <c r="K234" s="2">
        <f>TREND(Calibration!$A$2:$A$4,Calibration!$C$2:$C$4,E234)</f>
        <v>403.88064306716359</v>
      </c>
      <c r="L234" s="2">
        <f>TREND(Calibration!$A$2:$A$4,Calibration!$D$2:$D$4,G234)</f>
        <v>481.02795357835635</v>
      </c>
    </row>
    <row r="235" spans="1:12" x14ac:dyDescent="0.25">
      <c r="A235">
        <v>1165086</v>
      </c>
      <c r="B235">
        <v>14.147999759999999</v>
      </c>
      <c r="C235">
        <v>0.65939999000000005</v>
      </c>
      <c r="D235">
        <v>9.9000003020963209E+37</v>
      </c>
      <c r="E235">
        <v>1.0443999799999999</v>
      </c>
      <c r="F235">
        <v>-172.37199401999999</v>
      </c>
      <c r="G235">
        <v>1.26370001</v>
      </c>
      <c r="H235">
        <v>9.9000003020963209E+37</v>
      </c>
      <c r="J235" s="2">
        <f>TREND(Calibration!$A$2:$A$4,Calibration!$B$2:$B$4,C235)</f>
        <v>421.16348980817878</v>
      </c>
      <c r="K235" s="2">
        <f>TREND(Calibration!$A$2:$A$4,Calibration!$C$2:$C$4,E235)</f>
        <v>402.78827428252151</v>
      </c>
      <c r="L235" s="2">
        <f>TREND(Calibration!$A$2:$A$4,Calibration!$D$2:$D$4,G235)</f>
        <v>479.91492075564554</v>
      </c>
    </row>
    <row r="236" spans="1:12" x14ac:dyDescent="0.25">
      <c r="A236">
        <v>1170086</v>
      </c>
      <c r="B236">
        <v>14.14099979</v>
      </c>
      <c r="C236">
        <v>0.65719998000000002</v>
      </c>
      <c r="D236">
        <v>804.50097656000003</v>
      </c>
      <c r="E236">
        <v>1.0443999799999999</v>
      </c>
      <c r="F236">
        <v>449.68798828000001</v>
      </c>
      <c r="G236">
        <v>1.2632000400000001</v>
      </c>
      <c r="H236">
        <v>986.67199706999997</v>
      </c>
      <c r="J236" s="2">
        <f>TREND(Calibration!$A$2:$A$4,Calibration!$B$2:$B$4,C236)</f>
        <v>419.81406785525184</v>
      </c>
      <c r="K236" s="2">
        <f>TREND(Calibration!$A$2:$A$4,Calibration!$C$2:$C$4,E236)</f>
        <v>402.78827428252151</v>
      </c>
      <c r="L236" s="2">
        <f>TREND(Calibration!$A$2:$A$4,Calibration!$D$2:$D$4,G236)</f>
        <v>479.70881364320701</v>
      </c>
    </row>
    <row r="237" spans="1:12" x14ac:dyDescent="0.25">
      <c r="A237">
        <v>1175086</v>
      </c>
      <c r="B237">
        <v>14.102000240000001</v>
      </c>
      <c r="C237">
        <v>0.66100000999999997</v>
      </c>
      <c r="D237">
        <v>620.57800293000003</v>
      </c>
      <c r="E237">
        <v>1.04340005</v>
      </c>
      <c r="F237">
        <v>619.90301513999998</v>
      </c>
      <c r="G237">
        <v>1.2632000400000001</v>
      </c>
      <c r="H237">
        <v>974.23498534999999</v>
      </c>
      <c r="J237" s="2">
        <f>TREND(Calibration!$A$2:$A$4,Calibration!$B$2:$B$4,C237)</f>
        <v>422.14489539866344</v>
      </c>
      <c r="K237" s="2">
        <f>TREND(Calibration!$A$2:$A$4,Calibration!$C$2:$C$4,E237)</f>
        <v>402.38371707676475</v>
      </c>
      <c r="L237" s="2">
        <f>TREND(Calibration!$A$2:$A$4,Calibration!$D$2:$D$4,G237)</f>
        <v>479.70881364320701</v>
      </c>
    </row>
    <row r="238" spans="1:12" x14ac:dyDescent="0.25">
      <c r="A238">
        <v>1180087</v>
      </c>
      <c r="B238">
        <v>14.005000109999999</v>
      </c>
      <c r="C238">
        <v>0.65990000999999998</v>
      </c>
      <c r="D238">
        <v>1291.6810302700001</v>
      </c>
      <c r="E238">
        <v>1.04390001</v>
      </c>
      <c r="F238">
        <v>225.59199523999999</v>
      </c>
      <c r="G238">
        <v>1.25989997</v>
      </c>
      <c r="H238">
        <v>1143.3289794899999</v>
      </c>
      <c r="J238" s="2">
        <f>TREND(Calibration!$A$2:$A$4,Calibration!$B$2:$B$4,C238)</f>
        <v>421.47018748905407</v>
      </c>
      <c r="K238" s="2">
        <f>TREND(Calibration!$A$2:$A$4,Calibration!$C$2:$C$4,E238)</f>
        <v>402.58599365671552</v>
      </c>
      <c r="L238" s="2">
        <f>TREND(Calibration!$A$2:$A$4,Calibration!$D$2:$D$4,G238)</f>
        <v>478.34839622107154</v>
      </c>
    </row>
    <row r="239" spans="1:12" x14ac:dyDescent="0.25">
      <c r="A239">
        <v>1185087</v>
      </c>
      <c r="B239">
        <v>13.96899986</v>
      </c>
      <c r="C239">
        <v>0.66320002</v>
      </c>
      <c r="D239">
        <v>1002.90997314</v>
      </c>
      <c r="E239">
        <v>1.04340005</v>
      </c>
      <c r="F239">
        <v>609.65301513999998</v>
      </c>
      <c r="G239">
        <v>1.2582999500000001</v>
      </c>
      <c r="H239">
        <v>9.9000003020963209E+37</v>
      </c>
      <c r="J239" s="2">
        <f>TREND(Calibration!$A$2:$A$4,Calibration!$B$2:$B$4,C239)</f>
        <v>423.49431735159038</v>
      </c>
      <c r="K239" s="2">
        <f>TREND(Calibration!$A$2:$A$4,Calibration!$C$2:$C$4,E239)</f>
        <v>402.38371707676475</v>
      </c>
      <c r="L239" s="2">
        <f>TREND(Calibration!$A$2:$A$4,Calibration!$D$2:$D$4,G239)</f>
        <v>477.68880564154892</v>
      </c>
    </row>
    <row r="240" spans="1:12" x14ac:dyDescent="0.25">
      <c r="A240">
        <v>1190085</v>
      </c>
      <c r="B240">
        <v>13.958999629999999</v>
      </c>
      <c r="C240">
        <v>0.66479999000000001</v>
      </c>
      <c r="D240">
        <v>647.62701416000004</v>
      </c>
      <c r="E240">
        <v>1.0412000400000001</v>
      </c>
      <c r="F240">
        <v>834.22998046999999</v>
      </c>
      <c r="G240">
        <v>1.25880003</v>
      </c>
      <c r="H240">
        <v>9.9000003020963209E+37</v>
      </c>
      <c r="J240" s="2">
        <f>TREND(Calibration!$A$2:$A$4,Calibration!$B$2:$B$4,C240)</f>
        <v>424.4756922735337</v>
      </c>
      <c r="K240" s="2">
        <f>TREND(Calibration!$A$2:$A$4,Calibration!$C$2:$C$4,E240)</f>
        <v>401.4936248720735</v>
      </c>
      <c r="L240" s="2">
        <f>TREND(Calibration!$A$2:$A$4,Calibration!$D$2:$D$4,G240)</f>
        <v>477.89495810027302</v>
      </c>
    </row>
    <row r="241" spans="1:12" x14ac:dyDescent="0.25">
      <c r="A241">
        <v>1195087</v>
      </c>
      <c r="B241">
        <v>13.95300007</v>
      </c>
      <c r="C241">
        <v>0.66909998999999998</v>
      </c>
      <c r="D241">
        <v>372.45199585</v>
      </c>
      <c r="E241">
        <v>1.04279995</v>
      </c>
      <c r="F241">
        <v>9.9000003020963209E+37</v>
      </c>
      <c r="G241">
        <v>1.25940001</v>
      </c>
      <c r="H241">
        <v>770.65600586000005</v>
      </c>
      <c r="J241" s="2">
        <f>TREND(Calibration!$A$2:$A$4,Calibration!$B$2:$B$4,C241)</f>
        <v>427.1131868292793</v>
      </c>
      <c r="K241" s="2">
        <f>TREND(Calibration!$A$2:$A$4,Calibration!$C$2:$C$4,E241)</f>
        <v>402.1409253021659</v>
      </c>
      <c r="L241" s="2">
        <f>TREND(Calibration!$A$2:$A$4,Calibration!$D$2:$D$4,G241)</f>
        <v>478.14229323102256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AVERAGE('1B'!$J2:$J32) + Calibration!$C$11</f>
        <v>390.24850333995943</v>
      </c>
      <c r="C3" s="2">
        <f>'1B'!K32</f>
        <v>614.50790065674778</v>
      </c>
      <c r="D3" s="2">
        <f>'1B'!L32</f>
        <v>636.19469370435922</v>
      </c>
      <c r="E3" s="3">
        <f>(C3-B3)/(7*35314.6667/1400)</f>
        <v>1.2700637908995942</v>
      </c>
      <c r="G3" s="3">
        <f>AVERAGE('2B'!$J2:$J32) + Calibration!$C$11</f>
        <v>398.55473209935053</v>
      </c>
      <c r="H3" s="3">
        <f>'2B'!K32</f>
        <v>609.93604779184716</v>
      </c>
      <c r="I3" s="3">
        <f>'2B'!L32</f>
        <v>630.83558311217928</v>
      </c>
      <c r="J3" s="3">
        <f>(H3-G3)/(7*35314.6667/1400)</f>
        <v>1.1971304585043505</v>
      </c>
      <c r="L3" s="3">
        <f>AVERAGE('3B'!$J2:$J32) + Calibration!$C$11</f>
        <v>411.14070633816993</v>
      </c>
      <c r="M3" s="3">
        <f>'3B'!K32</f>
        <v>945.74205117249448</v>
      </c>
      <c r="N3" s="3">
        <f>'3B'!L32</f>
        <v>641.10036617574065</v>
      </c>
      <c r="O3" s="3">
        <f>(M3-L3)/(7*35314.6667/1400)</f>
        <v>3.0276448557523805</v>
      </c>
      <c r="Q3" s="3">
        <f>AVERAGE('4B'!$K146:$K176) + Calibration!$C$11</f>
        <v>405.8301019485445</v>
      </c>
      <c r="R3" s="3">
        <f>'4B'!L176</f>
        <v>2007.2127402835056</v>
      </c>
      <c r="S3" s="3">
        <f>'4B'!M176</f>
        <v>620.40597866794462</v>
      </c>
      <c r="T3" s="3">
        <f>(R3-Q3)/(7*35314.6667/1400)</f>
        <v>9.0692213064831826</v>
      </c>
    </row>
    <row r="4" spans="1:20" x14ac:dyDescent="0.25">
      <c r="A4" s="3">
        <f t="shared" ref="A4:A35" si="0">1/12+A3</f>
        <v>2.5833333333333335</v>
      </c>
      <c r="B4" s="3">
        <f>AVERAGE('1B'!$J3:$J33) + Calibration!$C$11</f>
        <v>390.37711335205512</v>
      </c>
      <c r="C4" s="2">
        <f>'1B'!K33</f>
        <v>611.67581410710807</v>
      </c>
      <c r="D4" s="2">
        <f>'1B'!L33</f>
        <v>640.64687858626701</v>
      </c>
      <c r="E4" s="3">
        <f t="shared" ref="E4:E67" si="1">(C4-B4)/(7*35314.6667/1400)</f>
        <v>1.2532962728205668</v>
      </c>
      <c r="G4" s="3">
        <f>AVERAGE('2B'!$J3:$J33) + Calibration!$C$11</f>
        <v>398.65168366873024</v>
      </c>
      <c r="H4" s="3">
        <f>'2B'!K33</f>
        <v>621.74997753960372</v>
      </c>
      <c r="I4" s="3">
        <f>'2B'!L33</f>
        <v>634.17473104898659</v>
      </c>
      <c r="J4" s="3">
        <f t="shared" ref="J4:J67" si="2">(H4-G4)/(7*35314.6667/1400)</f>
        <v>1.2634880332645102</v>
      </c>
      <c r="L4" s="3">
        <f>AVERAGE('3B'!$J3:$J33) + Calibration!$C$11</f>
        <v>410.8953574138182</v>
      </c>
      <c r="M4" s="3">
        <f>'3B'!K33</f>
        <v>985.95787276008912</v>
      </c>
      <c r="N4" s="3">
        <f>'3B'!L33</f>
        <v>640.64687858626701</v>
      </c>
      <c r="O4" s="3">
        <f t="shared" ref="O4:O67" si="3">(M4-L4)/(7*35314.6667/1400)</f>
        <v>3.2567914075557214</v>
      </c>
      <c r="Q4" s="3">
        <f>AVERAGE('4B'!$K147:$K177) + Calibration!$C$11</f>
        <v>405.78855121942127</v>
      </c>
      <c r="R4" s="3">
        <f>'4B'!L177</f>
        <v>2006.7676719289559</v>
      </c>
      <c r="S4" s="3">
        <f>'4B'!M177</f>
        <v>619.49904883528279</v>
      </c>
      <c r="T4" s="3">
        <f t="shared" ref="T4:T67" si="4">(R4-Q4)/(7*35314.6667/1400)</f>
        <v>9.0669360371425185</v>
      </c>
    </row>
    <row r="5" spans="1:20" x14ac:dyDescent="0.25">
      <c r="A5" s="3">
        <f t="shared" si="0"/>
        <v>2.666666666666667</v>
      </c>
      <c r="B5" s="3">
        <f>AVERAGE('1B'!$J4:$J34) + Calibration!$C$11</f>
        <v>390.62246227640679</v>
      </c>
      <c r="C5" s="2">
        <f>'1B'!K34</f>
        <v>618.67509921536521</v>
      </c>
      <c r="D5" s="2">
        <f>'1B'!L34</f>
        <v>639.08035405169301</v>
      </c>
      <c r="E5" s="3">
        <f t="shared" si="1"/>
        <v>1.2915463078062033</v>
      </c>
      <c r="G5" s="3">
        <f>AVERAGE('2B'!$J4:$J34) + Calibration!$C$11</f>
        <v>398.84360937908838</v>
      </c>
      <c r="H5" s="3">
        <f>'2B'!K34</f>
        <v>634.61580942761759</v>
      </c>
      <c r="I5" s="3">
        <f>'2B'!L34</f>
        <v>633.30903335702544</v>
      </c>
      <c r="J5" s="3">
        <f t="shared" si="2"/>
        <v>1.3352650446990015</v>
      </c>
      <c r="L5" s="3">
        <f>AVERAGE('3B'!$J4:$J34) + Calibration!$C$11</f>
        <v>410.55305672222522</v>
      </c>
      <c r="M5" s="3">
        <f>'3B'!K34</f>
        <v>1105.6746775274155</v>
      </c>
      <c r="N5" s="3">
        <f>'3B'!L34</f>
        <v>643.0790966904126</v>
      </c>
      <c r="O5" s="3">
        <f t="shared" si="3"/>
        <v>3.9367304622200514</v>
      </c>
      <c r="Q5" s="3">
        <f>AVERAGE('4B'!$K148:$K178) + Calibration!$C$11</f>
        <v>405.78855121942132</v>
      </c>
      <c r="R5" s="3">
        <f>'4B'!L178</f>
        <v>2007.4149197629297</v>
      </c>
      <c r="S5" s="3">
        <f>'4B'!M178</f>
        <v>616.15990089847537</v>
      </c>
      <c r="T5" s="3">
        <f t="shared" si="4"/>
        <v>9.0706016406690768</v>
      </c>
    </row>
    <row r="6" spans="1:20" x14ac:dyDescent="0.25">
      <c r="A6" s="3">
        <f t="shared" si="0"/>
        <v>2.7500000000000004</v>
      </c>
      <c r="B6" s="3">
        <f>AVERAGE('1B'!$J5:$J35) + Calibration!$C$11</f>
        <v>390.85791772718181</v>
      </c>
      <c r="C6" s="2">
        <f>'1B'!K35</f>
        <v>621.06216191486328</v>
      </c>
      <c r="D6" s="2">
        <f>'1B'!L35</f>
        <v>638.42081294084551</v>
      </c>
      <c r="E6" s="3">
        <f t="shared" si="1"/>
        <v>1.3037316542912831</v>
      </c>
      <c r="G6" s="3">
        <f>AVERAGE('2B'!$J5:$J35) + Calibration!$C$11</f>
        <v>398.82184440994916</v>
      </c>
      <c r="H6" s="3">
        <f>'2B'!K35</f>
        <v>701.25100926959863</v>
      </c>
      <c r="I6" s="3">
        <f>'2B'!L35</f>
        <v>630.42337300969177</v>
      </c>
      <c r="J6" s="3">
        <f t="shared" si="2"/>
        <v>1.7127680542976746</v>
      </c>
      <c r="L6" s="3">
        <f>AVERAGE('3B'!$J5:$J35) + Calibration!$C$11</f>
        <v>410.28594302659582</v>
      </c>
      <c r="M6" s="3">
        <f>'3B'!K35</f>
        <v>1032.4852123814637</v>
      </c>
      <c r="N6" s="3">
        <f>'3B'!L35</f>
        <v>644.1921295131234</v>
      </c>
      <c r="O6" s="3">
        <f t="shared" si="3"/>
        <v>3.5237442541394164</v>
      </c>
      <c r="Q6" s="3">
        <f>AVERAGE('4B'!$K149:$K179) + Calibration!$C$11</f>
        <v>405.81031618856065</v>
      </c>
      <c r="R6" s="3">
        <f>'4B'!L179</f>
        <v>2007.2127402835056</v>
      </c>
      <c r="S6" s="3">
        <f>'4B'!M179</f>
        <v>617.27293372118618</v>
      </c>
      <c r="T6" s="3">
        <f t="shared" si="4"/>
        <v>9.0693333605492867</v>
      </c>
    </row>
    <row r="7" spans="1:20" x14ac:dyDescent="0.25">
      <c r="A7" s="3">
        <f t="shared" si="0"/>
        <v>2.8333333333333339</v>
      </c>
      <c r="B7" s="3">
        <f>AVERAGE('1B'!$J6:$J36) + Calibration!$C$11</f>
        <v>391.11513794923462</v>
      </c>
      <c r="C7" s="2">
        <f>'1B'!K36</f>
        <v>620.85988533491252</v>
      </c>
      <c r="D7" s="2">
        <f>'1B'!L36</f>
        <v>641.30646916578962</v>
      </c>
      <c r="E7" s="3">
        <f t="shared" si="1"/>
        <v>1.3011293541993296</v>
      </c>
      <c r="G7" s="3">
        <f>AVERAGE('2B'!$J6:$J36) + Calibration!$C$11</f>
        <v>398.69323419999188</v>
      </c>
      <c r="H7" s="3">
        <f>'2B'!K36</f>
        <v>713.26721559730595</v>
      </c>
      <c r="I7" s="3">
        <f>'2B'!L36</f>
        <v>629.72255028946847</v>
      </c>
      <c r="J7" s="3">
        <f t="shared" si="2"/>
        <v>1.7815486356965335</v>
      </c>
      <c r="L7" s="3">
        <f>AVERAGE('3B'!$J6:$J36) + Calibration!$C$11</f>
        <v>409.98717207541983</v>
      </c>
      <c r="M7" s="3">
        <f>'3B'!K36</f>
        <v>902.93693885571406</v>
      </c>
      <c r="N7" s="3">
        <f>'3B'!L36</f>
        <v>644.43946464387295</v>
      </c>
      <c r="O7" s="3">
        <f t="shared" si="3"/>
        <v>2.7917565863947069</v>
      </c>
      <c r="Q7" s="3">
        <f>AVERAGE('4B'!$K150:$K180) + Calibration!$C$11</f>
        <v>405.76678644814365</v>
      </c>
      <c r="R7" s="3">
        <f>'4B'!L180</f>
        <v>2005.675157493524</v>
      </c>
      <c r="S7" s="3">
        <f>'4B'!M180</f>
        <v>621.72511448070441</v>
      </c>
      <c r="T7" s="3">
        <f t="shared" si="4"/>
        <v>9.0608719863431713</v>
      </c>
    </row>
    <row r="8" spans="1:20" x14ac:dyDescent="0.25">
      <c r="A8" s="3">
        <f t="shared" si="0"/>
        <v>2.9166666666666674</v>
      </c>
      <c r="B8" s="3">
        <f>AVERAGE('1B'!$J7:$J37) + Calibration!$C$11</f>
        <v>391.52075433909005</v>
      </c>
      <c r="C8" s="2">
        <f>'1B'!K37</f>
        <v>613.01092611608578</v>
      </c>
      <c r="D8" s="2">
        <f>'1B'!L37</f>
        <v>639.98728388435472</v>
      </c>
      <c r="E8" s="3">
        <f t="shared" si="1"/>
        <v>1.25438064393226</v>
      </c>
      <c r="G8" s="3">
        <f>AVERAGE('2B'!$J7:$J37) + Calibration!$C$11</f>
        <v>398.57649667276678</v>
      </c>
      <c r="H8" s="3">
        <f>'2B'!K37</f>
        <v>642.70751187077985</v>
      </c>
      <c r="I8" s="3">
        <f>'2B'!L37</f>
        <v>629.31029071830585</v>
      </c>
      <c r="J8" s="3">
        <f t="shared" si="2"/>
        <v>1.3826041019835706</v>
      </c>
      <c r="L8" s="3">
        <f>AVERAGE('3B'!$J7:$J37) + Calibration!$C$11</f>
        <v>409.77348278095343</v>
      </c>
      <c r="M8" s="3">
        <f>'3B'!K37</f>
        <v>871.90524109204205</v>
      </c>
      <c r="N8" s="3">
        <f>'3B'!L37</f>
        <v>648.43820728259254</v>
      </c>
      <c r="O8" s="3">
        <f t="shared" si="3"/>
        <v>2.6172228226698149</v>
      </c>
      <c r="Q8" s="3">
        <f>AVERAGE('4B'!$K151:$K181) + Calibration!$C$11</f>
        <v>405.69159945218007</v>
      </c>
      <c r="R8" s="3">
        <f>'4B'!L181</f>
        <v>1288.7900869315895</v>
      </c>
      <c r="S8" s="3">
        <f>'4B'!M181</f>
        <v>623.95122959480091</v>
      </c>
      <c r="T8" s="3">
        <f t="shared" si="4"/>
        <v>5.0013128821595778</v>
      </c>
    </row>
    <row r="9" spans="1:20" x14ac:dyDescent="0.25">
      <c r="A9" s="3">
        <f t="shared" si="0"/>
        <v>3.0000000000000009</v>
      </c>
      <c r="B9" s="3">
        <f>AVERAGE('1B'!$J8:$J38) + Calibration!$C$11</f>
        <v>391.79973933242059</v>
      </c>
      <c r="C9" s="2">
        <f>'1B'!K38</f>
        <v>627.85921899343282</v>
      </c>
      <c r="D9" s="2">
        <f>'1B'!L38</f>
        <v>636.85428840627151</v>
      </c>
      <c r="E9" s="3">
        <f t="shared" si="1"/>
        <v>1.3368920152431296</v>
      </c>
      <c r="G9" s="3">
        <f>AVERAGE('2B'!$J8:$J38) + Calibration!$C$11</f>
        <v>398.44788666067109</v>
      </c>
      <c r="H9" s="3">
        <f>'2B'!K38</f>
        <v>629.39666017847969</v>
      </c>
      <c r="I9" s="3">
        <f>'2B'!L38</f>
        <v>627.49648464404697</v>
      </c>
      <c r="J9" s="3">
        <f t="shared" si="2"/>
        <v>1.3079481988587398</v>
      </c>
      <c r="L9" s="3">
        <f>AVERAGE('3B'!$J8:$J38) + Calibration!$C$11</f>
        <v>409.6785088378366</v>
      </c>
      <c r="M9" s="3">
        <f>'3B'!K38</f>
        <v>838.48642803275379</v>
      </c>
      <c r="N9" s="3">
        <f>'3B'!L38</f>
        <v>646.8716868704081</v>
      </c>
      <c r="O9" s="3">
        <f t="shared" si="3"/>
        <v>2.4284976145331547</v>
      </c>
      <c r="Q9" s="3">
        <f>AVERAGE('4B'!$K152:$K182) + Calibration!$C$11</f>
        <v>405.44625171499763</v>
      </c>
      <c r="R9" s="3">
        <f>'4B'!L182</f>
        <v>1228.2641770937007</v>
      </c>
      <c r="S9" s="3">
        <f>'4B'!M182</f>
        <v>621.27167635990577</v>
      </c>
      <c r="T9" s="3">
        <f t="shared" si="4"/>
        <v>4.6599217960547987</v>
      </c>
    </row>
    <row r="10" spans="1:20" x14ac:dyDescent="0.25">
      <c r="A10" s="3">
        <f t="shared" si="0"/>
        <v>3.0833333333333344</v>
      </c>
      <c r="B10" s="3">
        <f>AVERAGE('1B'!$J9:$J39) + Calibration!$C$11</f>
        <v>392.1202750548743</v>
      </c>
      <c r="C10" s="2">
        <f>'1B'!K39</f>
        <v>617.13770658058149</v>
      </c>
      <c r="D10" s="2">
        <f>'1B'!L39</f>
        <v>635.98859071431025</v>
      </c>
      <c r="E10" s="3">
        <f t="shared" si="1"/>
        <v>1.2743568185832952</v>
      </c>
      <c r="G10" s="3">
        <f>AVERAGE('2B'!$J9:$J39) + Calibration!$C$11</f>
        <v>398.22430270545868</v>
      </c>
      <c r="H10" s="3">
        <f>'2B'!K39</f>
        <v>631.3386545234282</v>
      </c>
      <c r="I10" s="3">
        <f>'2B'!L39</f>
        <v>628.19725789559504</v>
      </c>
      <c r="J10" s="3">
        <f t="shared" si="2"/>
        <v>1.3202126685679267</v>
      </c>
      <c r="L10" s="3">
        <f>AVERAGE('3B'!$J9:$J39) + Calibration!$C$11</f>
        <v>409.91198646448726</v>
      </c>
      <c r="M10" s="3">
        <f>'3B'!K39</f>
        <v>937.24579556943047</v>
      </c>
      <c r="N10" s="3">
        <f>'3B'!L39</f>
        <v>646.66558388035924</v>
      </c>
      <c r="O10" s="3">
        <f t="shared" si="3"/>
        <v>2.9864861168571815</v>
      </c>
      <c r="Q10" s="3">
        <f>AVERAGE('4B'!$K153:$K183) + Calibration!$C$11</f>
        <v>405.30774803146392</v>
      </c>
      <c r="R10" s="3">
        <f>'4B'!L183</f>
        <v>1864.7580266204227</v>
      </c>
      <c r="S10" s="3">
        <f>'4B'!M183</f>
        <v>622.17860207017804</v>
      </c>
      <c r="T10" s="3">
        <f t="shared" si="4"/>
        <v>8.2654059345204498</v>
      </c>
    </row>
    <row r="11" spans="1:20" x14ac:dyDescent="0.25">
      <c r="A11" s="3">
        <f t="shared" si="0"/>
        <v>3.1666666666666679</v>
      </c>
      <c r="B11" s="3">
        <f>AVERAGE('1B'!$J10:$J40) + Calibration!$C$11</f>
        <v>392.51599777329153</v>
      </c>
      <c r="C11" s="2">
        <f>'1B'!K40</f>
        <v>713.26721559730595</v>
      </c>
      <c r="D11" s="2">
        <f>'1B'!L40</f>
        <v>637.10162353702106</v>
      </c>
      <c r="E11" s="3">
        <f t="shared" si="1"/>
        <v>1.8165326069692986</v>
      </c>
      <c r="G11" s="3">
        <f>AVERAGE('2B'!$J10:$J40) + Calibration!$C$11</f>
        <v>397.9354252278593</v>
      </c>
      <c r="H11" s="3">
        <f>'2B'!K40</f>
        <v>673.29418983016535</v>
      </c>
      <c r="I11" s="3">
        <f>'2B'!L40</f>
        <v>629.96988542021813</v>
      </c>
      <c r="J11" s="3">
        <f t="shared" si="2"/>
        <v>1.5594583799501414</v>
      </c>
      <c r="L11" s="3">
        <f>AVERAGE('3B'!$J10:$J40) + Calibration!$C$11</f>
        <v>410.18899264438545</v>
      </c>
      <c r="M11" s="3">
        <f>'3B'!K40</f>
        <v>894.40016805800201</v>
      </c>
      <c r="N11" s="3">
        <f>'3B'!L40</f>
        <v>645.30516645822365</v>
      </c>
      <c r="O11" s="3">
        <f t="shared" si="3"/>
        <v>2.7422667161325158</v>
      </c>
      <c r="Q11" s="3">
        <f>AVERAGE('4B'!$K154:$K184) + Calibration!$C$11</f>
        <v>405.15737305022895</v>
      </c>
      <c r="R11" s="3">
        <f>'4B'!L184</f>
        <v>1791.7708380544218</v>
      </c>
      <c r="S11" s="3">
        <f>'4B'!M184</f>
        <v>621.93121747075327</v>
      </c>
      <c r="T11" s="3">
        <f t="shared" si="4"/>
        <v>7.8529041589634643</v>
      </c>
    </row>
    <row r="12" spans="1:20" x14ac:dyDescent="0.25">
      <c r="A12" s="3">
        <f t="shared" si="0"/>
        <v>3.2500000000000013</v>
      </c>
      <c r="B12" s="3">
        <f>AVERAGE('1B'!$J11:$J41) + Calibration!$C$11</f>
        <v>392.95327260586288</v>
      </c>
      <c r="C12" s="2">
        <f>'1B'!K41</f>
        <v>633.52339209271224</v>
      </c>
      <c r="D12" s="2">
        <f>'1B'!L41</f>
        <v>636.40085028547287</v>
      </c>
      <c r="E12" s="3">
        <f t="shared" si="1"/>
        <v>1.3624374344546728</v>
      </c>
      <c r="G12" s="3">
        <f>AVERAGE('2B'!$J11:$J41) + Calibration!$C$11</f>
        <v>397.5614672807198</v>
      </c>
      <c r="H12" s="3">
        <f>'2B'!K41</f>
        <v>835.41154970851517</v>
      </c>
      <c r="I12" s="3">
        <f>'2B'!L41</f>
        <v>631.28907482404247</v>
      </c>
      <c r="J12" s="3">
        <f t="shared" si="2"/>
        <v>2.4797067243893616</v>
      </c>
      <c r="L12" s="3">
        <f>AVERAGE('3B'!$J11:$J41) + Calibration!$C$11</f>
        <v>410.63813738962699</v>
      </c>
      <c r="M12" s="3">
        <f>'3B'!K41</f>
        <v>876.27471623061024</v>
      </c>
      <c r="N12" s="3">
        <f>'3B'!L41</f>
        <v>642.87299370036362</v>
      </c>
      <c r="O12" s="3">
        <f t="shared" si="3"/>
        <v>2.6370719157373963</v>
      </c>
      <c r="Q12" s="3">
        <f>AVERAGE('4B'!$K155:$K185) + Calibration!$C$11</f>
        <v>405.07229258068884</v>
      </c>
      <c r="R12" s="3">
        <f>'4B'!L185</f>
        <v>2007.2127402835056</v>
      </c>
      <c r="S12" s="3">
        <f>'4B'!M185</f>
        <v>621.27167635990577</v>
      </c>
      <c r="T12" s="3">
        <f t="shared" si="4"/>
        <v>9.0735130608089047</v>
      </c>
    </row>
    <row r="13" spans="1:20" x14ac:dyDescent="0.25">
      <c r="A13" s="3">
        <f t="shared" si="0"/>
        <v>3.3333333333333348</v>
      </c>
      <c r="B13" s="3">
        <f>AVERAGE('1B'!$J12:$J42) + Calibration!$C$11</f>
        <v>393.25204355703886</v>
      </c>
      <c r="C13" s="2">
        <f>'1B'!K42</f>
        <v>635.26310985770999</v>
      </c>
      <c r="D13" s="2">
        <f>'1B'!L42</f>
        <v>635.08166088164842</v>
      </c>
      <c r="E13" s="3">
        <f t="shared" si="1"/>
        <v>1.3705980484344829</v>
      </c>
      <c r="G13" s="3">
        <f>AVERAGE('2B'!$J12:$J42) + Calibration!$C$11</f>
        <v>397.18750933358018</v>
      </c>
      <c r="H13" s="3">
        <f>'2B'!K42</f>
        <v>777.96042109433859</v>
      </c>
      <c r="I13" s="3">
        <f>'2B'!L42</f>
        <v>634.17473104898659</v>
      </c>
      <c r="J13" s="3">
        <f t="shared" si="2"/>
        <v>2.1564576270558904</v>
      </c>
      <c r="L13" s="3">
        <f>AVERAGE('3B'!$J12:$J42) + Calibration!$C$11</f>
        <v>411.20402104712463</v>
      </c>
      <c r="M13" s="3">
        <f>'3B'!K42</f>
        <v>874.29225524127696</v>
      </c>
      <c r="N13" s="3">
        <f>'3B'!L42</f>
        <v>640.19343634307882</v>
      </c>
      <c r="O13" s="3">
        <f t="shared" si="3"/>
        <v>2.6226396988430434</v>
      </c>
      <c r="Q13" s="3">
        <f>AVERAGE('4B'!$K156:$K186) + Calibration!$C$11</f>
        <v>404.74186318679693</v>
      </c>
      <c r="R13" s="3">
        <f>'4B'!L186</f>
        <v>2006.7676719289559</v>
      </c>
      <c r="S13" s="3">
        <f>'4B'!M186</f>
        <v>623.95122959480091</v>
      </c>
      <c r="T13" s="3">
        <f t="shared" si="4"/>
        <v>9.0728638180360264</v>
      </c>
    </row>
    <row r="14" spans="1:20" x14ac:dyDescent="0.25">
      <c r="A14" s="3">
        <f t="shared" si="0"/>
        <v>3.4166666666666683</v>
      </c>
      <c r="B14" s="3">
        <f>AVERAGE('1B'!$J13:$J43) + Calibration!$C$11</f>
        <v>393.58445077505519</v>
      </c>
      <c r="C14" s="2">
        <f>'1B'!K43</f>
        <v>621.50723431526808</v>
      </c>
      <c r="D14" s="2">
        <f>'1B'!L43</f>
        <v>632.40210764675328</v>
      </c>
      <c r="E14" s="3">
        <f t="shared" si="1"/>
        <v>1.2908109000514105</v>
      </c>
      <c r="G14" s="3">
        <f>AVERAGE('2B'!$J13:$J43) + Calibration!$C$11</f>
        <v>396.79178661516289</v>
      </c>
      <c r="H14" s="3">
        <f>'2B'!K43</f>
        <v>707.80532312383252</v>
      </c>
      <c r="I14" s="3">
        <f>'2B'!L43</f>
        <v>632.40210764675328</v>
      </c>
      <c r="J14" s="3">
        <f t="shared" si="2"/>
        <v>1.7613845213420609</v>
      </c>
      <c r="L14" s="3">
        <f>AVERAGE('3B'!$J13:$J43) + Calibration!$C$11</f>
        <v>411.56808670785693</v>
      </c>
      <c r="M14" s="3">
        <f>'3B'!K43</f>
        <v>813.36169514296023</v>
      </c>
      <c r="N14" s="3">
        <f>'3B'!L43</f>
        <v>637.51388310818368</v>
      </c>
      <c r="O14" s="3">
        <f t="shared" si="3"/>
        <v>2.2755055957252077</v>
      </c>
      <c r="Q14" s="3">
        <f>AVERAGE('4B'!$K157:$K187) + Calibration!$C$11</f>
        <v>404.55983114787699</v>
      </c>
      <c r="R14" s="3">
        <f>'4B'!L187</f>
        <v>2003.9355853793161</v>
      </c>
      <c r="S14" s="3">
        <f>'4B'!M187</f>
        <v>625.51770466069991</v>
      </c>
      <c r="T14" s="3">
        <f t="shared" si="4"/>
        <v>9.0578555806187957</v>
      </c>
    </row>
    <row r="15" spans="1:20" x14ac:dyDescent="0.25">
      <c r="A15" s="3">
        <f t="shared" si="0"/>
        <v>3.5000000000000018</v>
      </c>
      <c r="B15" s="3">
        <f>AVERAGE('1B'!$J14:$J44) + Calibration!$C$11</f>
        <v>393.79814125669105</v>
      </c>
      <c r="C15" s="2">
        <f>'1B'!K44</f>
        <v>624.3393208649079</v>
      </c>
      <c r="D15" s="2">
        <f>'1B'!L44</f>
        <v>632.64944277750283</v>
      </c>
      <c r="E15" s="3">
        <f t="shared" si="1"/>
        <v>1.3056398440153865</v>
      </c>
      <c r="G15" s="3">
        <f>AVERAGE('2B'!$J14:$J44) + Calibration!$C$11</f>
        <v>396.4395936371626</v>
      </c>
      <c r="H15" s="3">
        <f>'2B'!K44</f>
        <v>670.21931150592684</v>
      </c>
      <c r="I15" s="3">
        <f>'2B'!L44</f>
        <v>631.94866540356509</v>
      </c>
      <c r="J15" s="3">
        <f t="shared" si="2"/>
        <v>1.5505156551216392</v>
      </c>
      <c r="L15" s="3">
        <f>AVERAGE('3B'!$J14:$J44) + Calibration!$C$11</f>
        <v>412.06076238068488</v>
      </c>
      <c r="M15" s="3">
        <f>'3B'!K44</f>
        <v>804.62264371944229</v>
      </c>
      <c r="N15" s="3">
        <f>'3B'!L44</f>
        <v>637.10162353702106</v>
      </c>
      <c r="O15" s="3">
        <f t="shared" si="3"/>
        <v>2.2232229157001071</v>
      </c>
      <c r="Q15" s="3">
        <f>AVERAGE('4B'!$K158:$K188) + Calibration!$C$11</f>
        <v>404.37779891109557</v>
      </c>
      <c r="R15" s="3">
        <f>'4B'!L188</f>
        <v>2007.2127402835056</v>
      </c>
      <c r="S15" s="3">
        <f>'4B'!M188</f>
        <v>624.61077482803807</v>
      </c>
      <c r="T15" s="3">
        <f t="shared" si="4"/>
        <v>9.0774462349514948</v>
      </c>
    </row>
    <row r="16" spans="1:20" x14ac:dyDescent="0.25">
      <c r="A16" s="3">
        <f t="shared" si="0"/>
        <v>3.5833333333333353</v>
      </c>
      <c r="B16" s="3">
        <f>AVERAGE('1B'!$J15:$J45) + Calibration!$C$11</f>
        <v>393.97028100920363</v>
      </c>
      <c r="C16" s="2">
        <f>'1B'!K45</f>
        <v>627.61647576909718</v>
      </c>
      <c r="D16" s="2">
        <f>'1B'!L45</f>
        <v>633.76247560021363</v>
      </c>
      <c r="E16" s="3">
        <f t="shared" si="1"/>
        <v>1.3232246915692596</v>
      </c>
      <c r="G16" s="3">
        <f>AVERAGE('2B'!$J15:$J45) + Calibration!$C$11</f>
        <v>395.89349475034112</v>
      </c>
      <c r="H16" s="3">
        <f>'2B'!K45</f>
        <v>747.37379168521636</v>
      </c>
      <c r="I16" s="3">
        <f>'2B'!L45</f>
        <v>631.28907482404247</v>
      </c>
      <c r="J16" s="3">
        <f t="shared" si="2"/>
        <v>1.9905627308943294</v>
      </c>
      <c r="L16" s="3">
        <f>AVERAGE('3B'!$J15:$J45) + Calibration!$C$11</f>
        <v>412.5831174849348</v>
      </c>
      <c r="M16" s="3">
        <f>'3B'!K45</f>
        <v>813.56397172291099</v>
      </c>
      <c r="N16" s="3">
        <f>'3B'!L45</f>
        <v>636.19469370435922</v>
      </c>
      <c r="O16" s="3">
        <f t="shared" si="3"/>
        <v>2.2709026685389961</v>
      </c>
      <c r="Q16" s="3">
        <f>AVERAGE('4B'!$K159:$K189) + Calibration!$C$11</f>
        <v>404.05726299078037</v>
      </c>
      <c r="R16" s="3">
        <f>'4B'!L189</f>
        <v>2006.9698514083802</v>
      </c>
      <c r="S16" s="3">
        <f>'4B'!M189</f>
        <v>625.27036952995024</v>
      </c>
      <c r="T16" s="3">
        <f t="shared" si="4"/>
        <v>9.0778859788451562</v>
      </c>
    </row>
    <row r="17" spans="1:20" x14ac:dyDescent="0.25">
      <c r="A17" s="3">
        <f t="shared" si="0"/>
        <v>3.6666666666666687</v>
      </c>
      <c r="B17" s="3">
        <f>AVERAGE('1B'!$J16:$J46) + Calibration!$C$11</f>
        <v>394.20573645997882</v>
      </c>
      <c r="C17" s="2">
        <f>'1B'!K46</f>
        <v>635.06082923190399</v>
      </c>
      <c r="D17" s="2">
        <f>'1B'!L46</f>
        <v>637.76121823893322</v>
      </c>
      <c r="E17" s="3">
        <f t="shared" si="1"/>
        <v>1.3640513434149169</v>
      </c>
      <c r="G17" s="3">
        <f>AVERAGE('2B'!$J16:$J46) + Calibration!$C$11</f>
        <v>395.47600726064616</v>
      </c>
      <c r="H17" s="3">
        <f>'2B'!K46</f>
        <v>742.35691901602934</v>
      </c>
      <c r="I17" s="3">
        <f>'2B'!L46</f>
        <v>630.17603787894211</v>
      </c>
      <c r="J17" s="3">
        <f t="shared" si="2"/>
        <v>1.9645147139694406</v>
      </c>
      <c r="L17" s="3">
        <f>AVERAGE('3B'!$J16:$J46) + Calibration!$C$11</f>
        <v>413.19055286086342</v>
      </c>
      <c r="M17" s="3">
        <f>'3B'!K46</f>
        <v>757.40749251918237</v>
      </c>
      <c r="N17" s="3">
        <f>'3B'!L46</f>
        <v>640.19343634307882</v>
      </c>
      <c r="O17" s="3">
        <f t="shared" si="3"/>
        <v>1.9494276561206729</v>
      </c>
      <c r="Q17" s="3">
        <f>AVERAGE('4B'!$K160:$K190) + Calibration!$C$11</f>
        <v>403.78025681088207</v>
      </c>
      <c r="R17" s="3">
        <f>'4B'!L190</f>
        <v>2006.9698514083802</v>
      </c>
      <c r="S17" s="3">
        <f>'4B'!M190</f>
        <v>628.19725789559504</v>
      </c>
      <c r="T17" s="3">
        <f t="shared" si="4"/>
        <v>9.0794547671463537</v>
      </c>
    </row>
    <row r="18" spans="1:20" x14ac:dyDescent="0.25">
      <c r="A18" s="3">
        <f t="shared" si="0"/>
        <v>3.7500000000000022</v>
      </c>
      <c r="B18" s="3">
        <f>AVERAGE('1B'!$J17:$J47) + Calibration!$C$11</f>
        <v>394.51637870885583</v>
      </c>
      <c r="C18" s="2">
        <f>'1B'!K47</f>
        <v>642.70751187077985</v>
      </c>
      <c r="D18" s="2">
        <f>'1B'!L47</f>
        <v>635.98859071431025</v>
      </c>
      <c r="E18" s="3">
        <f t="shared" si="1"/>
        <v>1.4055980495034603</v>
      </c>
      <c r="G18" s="3">
        <f>AVERAGE('2B'!$J17:$J47) + Calibration!$C$11</f>
        <v>395.16734283589363</v>
      </c>
      <c r="H18" s="3">
        <f>'2B'!K47</f>
        <v>716.3420453712813</v>
      </c>
      <c r="I18" s="3">
        <f>'2B'!L47</f>
        <v>631.74251294484111</v>
      </c>
      <c r="J18" s="3">
        <f t="shared" si="2"/>
        <v>1.8189309572919607</v>
      </c>
      <c r="L18" s="3">
        <f>AVERAGE('3B'!$J17:$J47) + Calibration!$C$11</f>
        <v>413.78809476321533</v>
      </c>
      <c r="M18" s="3">
        <f>'3B'!K47</f>
        <v>799.80809618046919</v>
      </c>
      <c r="N18" s="3">
        <f>'3B'!L47</f>
        <v>642.66684124163964</v>
      </c>
      <c r="O18" s="3">
        <f t="shared" si="3"/>
        <v>2.186173833645463</v>
      </c>
      <c r="Q18" s="3">
        <f>AVERAGE('4B'!$K161:$K191) + Calibration!$C$11</f>
        <v>403.45972089056687</v>
      </c>
      <c r="R18" s="3">
        <f>'4B'!L191</f>
        <v>2007.2127402835056</v>
      </c>
      <c r="S18" s="3">
        <f>'4B'!M191</f>
        <v>628.4034144767088</v>
      </c>
      <c r="T18" s="3">
        <f t="shared" si="4"/>
        <v>9.0826456498480201</v>
      </c>
    </row>
    <row r="19" spans="1:20" x14ac:dyDescent="0.25">
      <c r="A19" s="3">
        <f t="shared" si="0"/>
        <v>3.8333333333333357</v>
      </c>
      <c r="B19" s="3">
        <f>AVERAGE('1B'!$J18:$J48) + Calibration!$C$11</f>
        <v>394.7617276332075</v>
      </c>
      <c r="C19" s="2">
        <f>'1B'!K48</f>
        <v>643.35486085113553</v>
      </c>
      <c r="D19" s="2">
        <f>'1B'!L48</f>
        <v>639.32773865111767</v>
      </c>
      <c r="E19" s="3">
        <f t="shared" si="1"/>
        <v>1.4078747242880139</v>
      </c>
      <c r="G19" s="3">
        <f>AVERAGE('2B'!$J18:$J48) + Calibration!$C$11</f>
        <v>394.8883578425631</v>
      </c>
      <c r="H19" s="3">
        <f>'2B'!K48</f>
        <v>688.38522593184814</v>
      </c>
      <c r="I19" s="3">
        <f>'2B'!L48</f>
        <v>636.64818541622242</v>
      </c>
      <c r="J19" s="3">
        <f t="shared" si="2"/>
        <v>1.6621811587947679</v>
      </c>
      <c r="L19" s="3">
        <f>AVERAGE('3B'!$J18:$J48) + Calibration!$C$11</f>
        <v>414.22734722204962</v>
      </c>
      <c r="M19" s="3">
        <f>'3B'!K48</f>
        <v>849.16752235148351</v>
      </c>
      <c r="N19" s="3">
        <f>'3B'!L48</f>
        <v>642.21339899845134</v>
      </c>
      <c r="O19" s="3">
        <f t="shared" si="3"/>
        <v>2.463226844666405</v>
      </c>
      <c r="Q19" s="3">
        <f>AVERAGE('4B'!$K162:$K192) + Calibration!$C$11</f>
        <v>403.12731387041208</v>
      </c>
      <c r="R19" s="3">
        <f>'4B'!L192</f>
        <v>2007.2127402835056</v>
      </c>
      <c r="S19" s="3">
        <f>'4B'!M192</f>
        <v>629.0629555875563</v>
      </c>
      <c r="T19" s="3">
        <f t="shared" si="4"/>
        <v>9.08452819356833</v>
      </c>
    </row>
    <row r="20" spans="1:20" x14ac:dyDescent="0.25">
      <c r="A20" s="3">
        <f t="shared" si="0"/>
        <v>3.9166666666666692</v>
      </c>
      <c r="B20" s="3">
        <f>AVERAGE('1B'!$J19:$J49) + Calibration!$C$11</f>
        <v>394.94375986998904</v>
      </c>
      <c r="C20" s="2">
        <f>'1B'!K49</f>
        <v>642.90978845073062</v>
      </c>
      <c r="D20" s="2">
        <f>'1B'!L49</f>
        <v>640.64687858626701</v>
      </c>
      <c r="E20" s="3">
        <f t="shared" si="1"/>
        <v>1.4043231991241847</v>
      </c>
      <c r="G20" s="3">
        <f>AVERAGE('2B'!$J19:$J49) + Calibration!$C$11</f>
        <v>394.56782192224784</v>
      </c>
      <c r="H20" s="3">
        <f>'2B'!K49</f>
        <v>688.58750251179879</v>
      </c>
      <c r="I20" s="3">
        <f>'2B'!L49</f>
        <v>635.28776799408706</v>
      </c>
      <c r="J20" s="3">
        <f t="shared" si="2"/>
        <v>1.6651420390698515</v>
      </c>
      <c r="L20" s="3">
        <f>AVERAGE('3B'!$J19:$J49) + Calibration!$C$11</f>
        <v>414.59141169561252</v>
      </c>
      <c r="M20" s="3">
        <f>'3B'!K49</f>
        <v>767.88625766184282</v>
      </c>
      <c r="N20" s="3">
        <f>'3B'!L49</f>
        <v>642.66684124163964</v>
      </c>
      <c r="O20" s="3">
        <f t="shared" si="3"/>
        <v>2.0008391922114912</v>
      </c>
      <c r="Q20" s="3">
        <f>AVERAGE('4B'!$K163:$K193) + Calibration!$C$11</f>
        <v>402.76522741883514</v>
      </c>
      <c r="R20" s="3">
        <f>'4B'!L193</f>
        <v>2006.7676719289559</v>
      </c>
      <c r="S20" s="3">
        <f>'4B'!M193</f>
        <v>629.31029071830585</v>
      </c>
      <c r="T20" s="3">
        <f t="shared" si="4"/>
        <v>9.0840582364047666</v>
      </c>
    </row>
    <row r="21" spans="1:20" x14ac:dyDescent="0.25">
      <c r="A21" s="3">
        <f t="shared" si="0"/>
        <v>4.0000000000000027</v>
      </c>
      <c r="B21" s="3">
        <f>AVERAGE('1B'!$J20:$J50) + Calibration!$C$11</f>
        <v>395.29595284798921</v>
      </c>
      <c r="C21" s="2">
        <f>'1B'!K50</f>
        <v>639.22807634078458</v>
      </c>
      <c r="D21" s="2">
        <f>'1B'!L50</f>
        <v>640.44077147382848</v>
      </c>
      <c r="E21" s="3">
        <f t="shared" si="1"/>
        <v>1.3814777048018712</v>
      </c>
      <c r="G21" s="3">
        <f>AVERAGE('2B'!$J20:$J50) + Calibration!$C$11</f>
        <v>394.1720992038305</v>
      </c>
      <c r="H21" s="3">
        <f>'2B'!K50</f>
        <v>684.46072204730308</v>
      </c>
      <c r="I21" s="3">
        <f>'2B'!L50</f>
        <v>632.8555457675518</v>
      </c>
      <c r="J21" s="3">
        <f t="shared" si="2"/>
        <v>1.644011681092675</v>
      </c>
      <c r="L21" s="3">
        <f>AVERAGE('3B'!$J20:$J50) + Calibration!$C$11</f>
        <v>414.83675943279485</v>
      </c>
      <c r="M21" s="3">
        <f>'3B'!K50</f>
        <v>763.75947719734722</v>
      </c>
      <c r="N21" s="3">
        <f>'3B'!L50</f>
        <v>639.98728388435472</v>
      </c>
      <c r="O21" s="3">
        <f t="shared" si="3"/>
        <v>1.9760782154829304</v>
      </c>
      <c r="Q21" s="3">
        <f>AVERAGE('4B'!$K164:$K194) + Calibration!$C$11</f>
        <v>402.33784645556347</v>
      </c>
      <c r="R21" s="3">
        <f>'4B'!L194</f>
        <v>2007.6172974892622</v>
      </c>
      <c r="S21" s="3">
        <f>'4B'!M194</f>
        <v>629.51644729941961</v>
      </c>
      <c r="T21" s="3">
        <f t="shared" si="4"/>
        <v>9.0912903959741946</v>
      </c>
    </row>
    <row r="22" spans="1:20" x14ac:dyDescent="0.25">
      <c r="A22" s="3">
        <f t="shared" si="0"/>
        <v>4.0833333333333357</v>
      </c>
      <c r="B22" s="3">
        <f>AVERAGE('1B'!$J21:$J51) + Calibration!$C$11</f>
        <v>395.45622011563148</v>
      </c>
      <c r="C22" s="2">
        <f>'1B'!K51</f>
        <v>649.46405375470135</v>
      </c>
      <c r="D22" s="2">
        <f>'1B'!L51</f>
        <v>641.7599114089777</v>
      </c>
      <c r="E22" s="3">
        <f t="shared" si="1"/>
        <v>1.4385401725400957</v>
      </c>
      <c r="G22" s="3">
        <f>AVERAGE('2B'!$J21:$J51) + Calibration!$C$11</f>
        <v>393.6378728018795</v>
      </c>
      <c r="H22" s="3">
        <f>'2B'!K51</f>
        <v>754.37312534373666</v>
      </c>
      <c r="I22" s="3">
        <f>'2B'!L51</f>
        <v>634.4220703021258</v>
      </c>
      <c r="J22" s="3">
        <f t="shared" si="2"/>
        <v>2.0429769625539587</v>
      </c>
      <c r="L22" s="3">
        <f>AVERAGE('3B'!$J21:$J51) + Calibration!$C$11</f>
        <v>414.98515540273593</v>
      </c>
      <c r="M22" s="3">
        <f>'3B'!K51</f>
        <v>834.76420477401496</v>
      </c>
      <c r="N22" s="3">
        <f>'3B'!L51</f>
        <v>638.42081294084551</v>
      </c>
      <c r="O22" s="3">
        <f t="shared" si="3"/>
        <v>2.3773637901630202</v>
      </c>
      <c r="Q22" s="3">
        <f>AVERAGE('4B'!$K165:$K195) + Calibration!$C$11</f>
        <v>401.80362005361241</v>
      </c>
      <c r="R22" s="3">
        <f>'4B'!L195</f>
        <v>2007.6172974892622</v>
      </c>
      <c r="S22" s="3">
        <f>'4B'!M195</f>
        <v>629.31029071830585</v>
      </c>
      <c r="T22" s="3">
        <f t="shared" si="4"/>
        <v>9.0943159173899257</v>
      </c>
    </row>
    <row r="23" spans="1:20" x14ac:dyDescent="0.25">
      <c r="A23" s="3">
        <f t="shared" si="0"/>
        <v>4.1666666666666687</v>
      </c>
      <c r="B23" s="3">
        <f>AVERAGE('1B'!$J22:$J52) + Calibration!$C$11</f>
        <v>395.74509759323081</v>
      </c>
      <c r="C23" s="2">
        <f>'1B'!K52</f>
        <v>632.22874268226417</v>
      </c>
      <c r="D23" s="2">
        <f>'1B'!L52</f>
        <v>642.41950611088998</v>
      </c>
      <c r="E23" s="3">
        <f t="shared" si="1"/>
        <v>1.3392942207155722</v>
      </c>
      <c r="G23" s="3">
        <f>AVERAGE('2B'!$J22:$J52) + Calibration!$C$11</f>
        <v>393.26193584344611</v>
      </c>
      <c r="H23" s="3">
        <f>'2B'!K52</f>
        <v>731.63541064903325</v>
      </c>
      <c r="I23" s="3">
        <f>'2B'!L52</f>
        <v>635.08166088164842</v>
      </c>
      <c r="J23" s="3">
        <f t="shared" si="2"/>
        <v>1.9163339565404258</v>
      </c>
      <c r="L23" s="3">
        <f>AVERAGE('3B'!$J22:$J52) + Calibration!$C$11</f>
        <v>415.21071718207281</v>
      </c>
      <c r="M23" s="3">
        <f>'3B'!K52</f>
        <v>1289.6802236406888</v>
      </c>
      <c r="N23" s="3">
        <f>'3B'!L52</f>
        <v>635.98859071431025</v>
      </c>
      <c r="O23" s="3">
        <f t="shared" si="3"/>
        <v>4.9524437757676241</v>
      </c>
      <c r="Q23" s="3">
        <f>AVERAGE('4B'!$K166:$K196) + Calibration!$C$11</f>
        <v>401.18431337998271</v>
      </c>
      <c r="R23" s="3">
        <f>'4B'!L196</f>
        <v>2007.2127402835056</v>
      </c>
      <c r="S23" s="3">
        <f>'4B'!M196</f>
        <v>631.08291824292883</v>
      </c>
      <c r="T23" s="3">
        <f t="shared" si="4"/>
        <v>9.0955321229381596</v>
      </c>
    </row>
    <row r="24" spans="1:20" x14ac:dyDescent="0.25">
      <c r="A24" s="3">
        <f t="shared" si="0"/>
        <v>4.2500000000000018</v>
      </c>
      <c r="B24" s="3">
        <f>AVERAGE('1B'!$J23:$J53) + Calibration!$C$11</f>
        <v>395.83017806277098</v>
      </c>
      <c r="C24" s="2">
        <f>'1B'!K53</f>
        <v>634.61580942761759</v>
      </c>
      <c r="D24" s="2">
        <f>'1B'!L53</f>
        <v>639.08035405169301</v>
      </c>
      <c r="E24" s="3">
        <f t="shared" si="1"/>
        <v>1.3523312191693238</v>
      </c>
      <c r="G24" s="3">
        <f>AVERAGE('2B'!$J23:$J53) + Calibration!$C$11</f>
        <v>392.9611858809763</v>
      </c>
      <c r="H24" s="3">
        <f>'2B'!K53</f>
        <v>737.29958374831267</v>
      </c>
      <c r="I24" s="3">
        <f>'2B'!L53</f>
        <v>639.32773865111767</v>
      </c>
      <c r="J24" s="3">
        <f t="shared" si="2"/>
        <v>1.9501155188155086</v>
      </c>
      <c r="L24" s="3">
        <f>AVERAGE('3B'!$J23:$J53) + Calibration!$C$11</f>
        <v>415.42440766370856</v>
      </c>
      <c r="M24" s="3">
        <f>'3B'!K53</f>
        <v>908.8439037295924</v>
      </c>
      <c r="N24" s="3">
        <f>'3B'!L53</f>
        <v>635.7412555835607</v>
      </c>
      <c r="O24" s="3">
        <f t="shared" si="3"/>
        <v>2.7944168368202877</v>
      </c>
      <c r="Q24" s="3">
        <f>AVERAGE('4B'!$K167:$K197) + Calibration!$C$11</f>
        <v>400.78858947439613</v>
      </c>
      <c r="R24" s="3">
        <f>'4B'!L197</f>
        <v>2006.9698514083802</v>
      </c>
      <c r="S24" s="3">
        <f>'4B'!M197</f>
        <v>632.19600053431475</v>
      </c>
      <c r="T24" s="3">
        <f t="shared" si="4"/>
        <v>9.0963976841609782</v>
      </c>
    </row>
    <row r="25" spans="1:20" x14ac:dyDescent="0.25">
      <c r="A25" s="3">
        <f t="shared" si="0"/>
        <v>4.3333333333333348</v>
      </c>
      <c r="B25" s="3">
        <f>AVERAGE('1B'!$J24:$J54) + Calibration!$C$11</f>
        <v>395.84996402061643</v>
      </c>
      <c r="C25" s="2">
        <f>'1B'!K54</f>
        <v>633.76618386731116</v>
      </c>
      <c r="D25" s="2">
        <f>'1B'!L54</f>
        <v>637.51388310818368</v>
      </c>
      <c r="E25" s="3">
        <f t="shared" si="1"/>
        <v>1.3474074206493627</v>
      </c>
      <c r="G25" s="3">
        <f>AVERAGE('2B'!$J24:$J54) + Calibration!$C$11</f>
        <v>392.66043591850649</v>
      </c>
      <c r="H25" s="3">
        <f>'2B'!K54</f>
        <v>762.01975943234947</v>
      </c>
      <c r="I25" s="3">
        <f>'2B'!L54</f>
        <v>639.98728388435472</v>
      </c>
      <c r="J25" s="3">
        <f t="shared" si="2"/>
        <v>2.0918182615261265</v>
      </c>
      <c r="L25" s="3">
        <f>AVERAGE('3B'!$J24:$J54) + Calibration!$C$11</f>
        <v>415.58467631638166</v>
      </c>
      <c r="M25" s="3">
        <f>'3B'!K54</f>
        <v>1026.3759709276346</v>
      </c>
      <c r="N25" s="3">
        <f>'3B'!L54</f>
        <v>639.98728388435472</v>
      </c>
      <c r="O25" s="3">
        <f t="shared" si="3"/>
        <v>3.459136679952032</v>
      </c>
      <c r="Q25" s="3">
        <f>AVERAGE('4B'!$K168:$K198) + Calibration!$C$11</f>
        <v>400.25436307244507</v>
      </c>
      <c r="R25" s="3">
        <f>'4B'!L198</f>
        <v>2006.5247830538308</v>
      </c>
      <c r="S25" s="3">
        <f>'4B'!M198</f>
        <v>632.8555457675518</v>
      </c>
      <c r="T25" s="3">
        <f t="shared" si="4"/>
        <v>9.0969026191114271</v>
      </c>
    </row>
    <row r="26" spans="1:20" x14ac:dyDescent="0.25">
      <c r="A26" s="3">
        <f t="shared" si="0"/>
        <v>4.4166666666666679</v>
      </c>
      <c r="B26" s="3">
        <f>AVERAGE('1B'!$J25:$J55) + Calibration!$C$11</f>
        <v>395.84996402061643</v>
      </c>
      <c r="C26" s="2">
        <f>'1B'!K55</f>
        <v>619.76751655027044</v>
      </c>
      <c r="D26" s="2">
        <f>'1B'!L55</f>
        <v>637.10162353702106</v>
      </c>
      <c r="E26" s="3">
        <f t="shared" si="1"/>
        <v>1.2681277976193046</v>
      </c>
      <c r="G26" s="3">
        <f>AVERAGE('2B'!$J25:$J55) + Calibration!$C$11</f>
        <v>392.46851020814847</v>
      </c>
      <c r="H26" s="3">
        <f>'2B'!K55</f>
        <v>728.35825169898862</v>
      </c>
      <c r="I26" s="3">
        <f>'2B'!L55</f>
        <v>639.73994875360518</v>
      </c>
      <c r="J26" s="3">
        <f t="shared" si="2"/>
        <v>1.9022676574820405</v>
      </c>
      <c r="L26" s="3">
        <f>AVERAGE('3B'!$J25:$J55) + Calibration!$C$11</f>
        <v>415.63809953037531</v>
      </c>
      <c r="M26" s="3">
        <f>'3B'!K55</f>
        <v>1034.265392744991</v>
      </c>
      <c r="N26" s="3">
        <f>'3B'!L55</f>
        <v>641.7599114089777</v>
      </c>
      <c r="O26" s="3">
        <f t="shared" si="3"/>
        <v>3.5035148340483455</v>
      </c>
      <c r="Q26" s="3">
        <f>AVERAGE('4B'!$K169:$K199) + Calibration!$C$11</f>
        <v>399.79532465576534</v>
      </c>
      <c r="R26" s="3">
        <f>'4B'!L199</f>
        <v>2007.2127402835056</v>
      </c>
      <c r="S26" s="3">
        <f>'4B'!M199</f>
        <v>631.53640995479202</v>
      </c>
      <c r="T26" s="3">
        <f t="shared" si="4"/>
        <v>9.1033984790672822</v>
      </c>
    </row>
    <row r="27" spans="1:20" x14ac:dyDescent="0.25">
      <c r="A27" s="3">
        <f t="shared" si="0"/>
        <v>4.5000000000000009</v>
      </c>
      <c r="B27" s="3">
        <f>AVERAGE('1B'!$J26:$J56) + Calibration!$C$11</f>
        <v>395.81632676446827</v>
      </c>
      <c r="C27" s="2">
        <f>'1B'!K56</f>
        <v>617.13770658058149</v>
      </c>
      <c r="D27" s="2">
        <f>'1B'!L56</f>
        <v>637.30772652707003</v>
      </c>
      <c r="E27" s="3">
        <f t="shared" si="1"/>
        <v>1.2534247127192237</v>
      </c>
      <c r="G27" s="3">
        <f>AVERAGE('2B'!$J26:$J56) + Calibration!$C$11</f>
        <v>392.22118365753386</v>
      </c>
      <c r="H27" s="3">
        <f>'2B'!K56</f>
        <v>713.26721559730595</v>
      </c>
      <c r="I27" s="3">
        <f>'2B'!L56</f>
        <v>638.42081294084551</v>
      </c>
      <c r="J27" s="3">
        <f t="shared" si="2"/>
        <v>1.8182022481881277</v>
      </c>
      <c r="L27" s="3">
        <f>AVERAGE('3B'!$J26:$J56) + Calibration!$C$11</f>
        <v>415.49959584684149</v>
      </c>
      <c r="M27" s="3">
        <f>'3B'!K56</f>
        <v>945.74205117249448</v>
      </c>
      <c r="N27" s="3">
        <f>'3B'!L56</f>
        <v>642.41950611088998</v>
      </c>
      <c r="O27" s="3">
        <f t="shared" si="3"/>
        <v>3.0029588546316535</v>
      </c>
      <c r="Q27" s="3">
        <f>AVERAGE('4B'!$K170:$K200) + Calibration!$C$11</f>
        <v>399.18591145571224</v>
      </c>
      <c r="R27" s="3">
        <f>'4B'!L200</f>
        <v>2005.8775311740014</v>
      </c>
      <c r="S27" s="3">
        <f>'4B'!M200</f>
        <v>627.08422507288435</v>
      </c>
      <c r="T27" s="3">
        <f t="shared" si="4"/>
        <v>9.0992880287797764</v>
      </c>
    </row>
    <row r="28" spans="1:20" x14ac:dyDescent="0.25">
      <c r="A28" s="3">
        <f t="shared" si="0"/>
        <v>4.5833333333333339</v>
      </c>
      <c r="B28" s="3">
        <f>AVERAGE('1B'!$J27:$J57) + Calibration!$C$11</f>
        <v>395.77279722191275</v>
      </c>
      <c r="C28" s="2">
        <f>'1B'!K57</f>
        <v>611.67581410710807</v>
      </c>
      <c r="D28" s="2">
        <f>'1B'!L57</f>
        <v>636.19469370435922</v>
      </c>
      <c r="E28" s="3">
        <f t="shared" si="1"/>
        <v>1.2227385223216352</v>
      </c>
      <c r="G28" s="3">
        <f>AVERAGE('2B'!$J27:$J57) + Calibration!$C$11</f>
        <v>391.88877545020972</v>
      </c>
      <c r="H28" s="3">
        <f>'2B'!K57</f>
        <v>693.84711840532145</v>
      </c>
      <c r="I28" s="3">
        <f>'2B'!L57</f>
        <v>634.62822276084989</v>
      </c>
      <c r="J28" s="3">
        <f t="shared" si="2"/>
        <v>1.7101016159674627</v>
      </c>
      <c r="L28" s="3">
        <f>AVERAGE('3B'!$J27:$J57) + Calibration!$C$11</f>
        <v>415.23248333838137</v>
      </c>
      <c r="M28" s="3">
        <f>'3B'!K57</f>
        <v>1054.3327903670679</v>
      </c>
      <c r="N28" s="3">
        <f>'3B'!L57</f>
        <v>641.55380429653928</v>
      </c>
      <c r="O28" s="3">
        <f t="shared" si="3"/>
        <v>3.6194610724086855</v>
      </c>
      <c r="Q28" s="3">
        <f>AVERAGE('4B'!$K171:$K201) + Calibration!$C$11</f>
        <v>398.66355753863161</v>
      </c>
      <c r="R28" s="3">
        <f>'4B'!L201</f>
        <v>2007.2127402835056</v>
      </c>
      <c r="S28" s="3">
        <f>'4B'!M201</f>
        <v>627.29033218532288</v>
      </c>
      <c r="T28" s="3">
        <f t="shared" si="4"/>
        <v>9.1098080942379323</v>
      </c>
    </row>
    <row r="29" spans="1:20" x14ac:dyDescent="0.25">
      <c r="A29" s="3">
        <f t="shared" si="0"/>
        <v>4.666666666666667</v>
      </c>
      <c r="B29" s="3">
        <f>AVERAGE('1B'!$J28:$J58) + Calibration!$C$11</f>
        <v>395.77279722191287</v>
      </c>
      <c r="C29" s="2">
        <f>'1B'!K58</f>
        <v>603.38178653373177</v>
      </c>
      <c r="D29" s="2">
        <f>'1B'!L58</f>
        <v>636.40085028547287</v>
      </c>
      <c r="E29" s="3">
        <f t="shared" si="1"/>
        <v>1.1757663810080297</v>
      </c>
      <c r="G29" s="3">
        <f>AVERAGE('2B'!$J28:$J58) + Calibration!$C$11</f>
        <v>391.72850699539816</v>
      </c>
      <c r="H29" s="3">
        <f>'2B'!K58</f>
        <v>705.41825637847921</v>
      </c>
      <c r="I29" s="3">
        <f>'2B'!L58</f>
        <v>632.40210764675328</v>
      </c>
      <c r="J29" s="3">
        <f t="shared" si="2"/>
        <v>1.7765409032337323</v>
      </c>
      <c r="L29" s="3">
        <f>AVERAGE('3B'!$J28:$J58) + Calibration!$C$11</f>
        <v>414.95547715848312</v>
      </c>
      <c r="M29" s="3">
        <f>'3B'!K58</f>
        <v>918.43258071341677</v>
      </c>
      <c r="N29" s="3">
        <f>'3B'!L58</f>
        <v>639.08035405169301</v>
      </c>
      <c r="O29" s="3">
        <f t="shared" si="3"/>
        <v>2.8513767825249423</v>
      </c>
      <c r="Q29" s="3">
        <f>AVERAGE('4B'!$K172:$K202) + Calibration!$C$11</f>
        <v>398.33312814473976</v>
      </c>
      <c r="R29" s="3">
        <f>'4B'!L202</f>
        <v>2007.2127402835056</v>
      </c>
      <c r="S29" s="3">
        <f>'4B'!M202</f>
        <v>630.6294801221303</v>
      </c>
      <c r="T29" s="3">
        <f t="shared" si="4"/>
        <v>9.1116794379303361</v>
      </c>
    </row>
    <row r="30" spans="1:20" x14ac:dyDescent="0.25">
      <c r="A30" s="3">
        <f t="shared" si="0"/>
        <v>4.75</v>
      </c>
      <c r="B30" s="3">
        <f>AVERAGE('1B'!$J29:$J59) + Calibration!$C$11</f>
        <v>395.78268970618166</v>
      </c>
      <c r="C30" s="2">
        <f>'1B'!K59</f>
        <v>608.19633002684952</v>
      </c>
      <c r="D30" s="2">
        <f>'1B'!L59</f>
        <v>635.53510312483661</v>
      </c>
      <c r="E30" s="3">
        <f t="shared" si="1"/>
        <v>1.2029768941337218</v>
      </c>
      <c r="G30" s="3">
        <f>AVERAGE('2B'!$J29:$J59) + Calibration!$C$11</f>
        <v>391.69487072855776</v>
      </c>
      <c r="H30" s="3">
        <f>'2B'!K59</f>
        <v>703.03119367898125</v>
      </c>
      <c r="I30" s="3">
        <f>'2B'!L59</f>
        <v>634.17473104898659</v>
      </c>
      <c r="J30" s="3">
        <f t="shared" si="2"/>
        <v>1.7632125801737977</v>
      </c>
      <c r="L30" s="3">
        <f>AVERAGE('3B'!$J29:$J59) + Calibration!$C$11</f>
        <v>414.60328398262135</v>
      </c>
      <c r="M30" s="3">
        <f>'3B'!K59</f>
        <v>843.30097557172689</v>
      </c>
      <c r="N30" s="3">
        <f>'3B'!L59</f>
        <v>637.9673212289822</v>
      </c>
      <c r="O30" s="3">
        <f t="shared" si="3"/>
        <v>2.4278733548919802</v>
      </c>
      <c r="Q30" s="3">
        <f>AVERAGE('4B'!$K173:$K203) + Calibration!$C$11</f>
        <v>397.97104149530128</v>
      </c>
      <c r="R30" s="3">
        <f>'4B'!L203</f>
        <v>2009.1546860781905</v>
      </c>
      <c r="S30" s="3">
        <f>'4B'!M203</f>
        <v>627.29033218532288</v>
      </c>
      <c r="T30" s="3">
        <f t="shared" si="4"/>
        <v>9.1247280245909224</v>
      </c>
    </row>
    <row r="31" spans="1:20" x14ac:dyDescent="0.25">
      <c r="A31" s="3">
        <f t="shared" si="0"/>
        <v>4.833333333333333</v>
      </c>
      <c r="B31" s="3">
        <f>AVERAGE('1B'!$J30:$J60) + Calibration!$C$11</f>
        <v>395.82621944659866</v>
      </c>
      <c r="C31" s="2">
        <f>'1B'!K60</f>
        <v>609.28874736175476</v>
      </c>
      <c r="D31" s="2">
        <f>'1B'!L60</f>
        <v>633.76247560021363</v>
      </c>
      <c r="E31" s="3">
        <f t="shared" si="1"/>
        <v>1.2089171319584113</v>
      </c>
      <c r="G31" s="3">
        <f>AVERAGE('2B'!$J30:$J60) + Calibration!$C$11</f>
        <v>391.59791777414711</v>
      </c>
      <c r="H31" s="3">
        <f>'2B'!K60</f>
        <v>744.54166063116872</v>
      </c>
      <c r="I31" s="3">
        <f>'2B'!L60</f>
        <v>634.87555789159944</v>
      </c>
      <c r="J31" s="3">
        <f t="shared" si="2"/>
        <v>1.9988507656339942</v>
      </c>
      <c r="L31" s="3">
        <f>AVERAGE('3B'!$J30:$J60) + Calibration!$C$11</f>
        <v>414.28274806230604</v>
      </c>
      <c r="M31" s="3">
        <f>'3B'!K60</f>
        <v>841.76358293694307</v>
      </c>
      <c r="N31" s="3">
        <f>'3B'!L60</f>
        <v>637.9673212289822</v>
      </c>
      <c r="O31" s="3">
        <f t="shared" si="3"/>
        <v>2.4209818459061769</v>
      </c>
      <c r="Q31" s="3">
        <f>AVERAGE('4B'!$K174:$K204) + Calibration!$C$11</f>
        <v>397.53178784929776</v>
      </c>
      <c r="R31" s="3">
        <f>'4B'!L204</f>
        <v>2007.2127402835056</v>
      </c>
      <c r="S31" s="3">
        <f>'4B'!M204</f>
        <v>628.60951746675767</v>
      </c>
      <c r="T31" s="3">
        <f t="shared" si="4"/>
        <v>9.1162177239759021</v>
      </c>
    </row>
    <row r="32" spans="1:20" x14ac:dyDescent="0.25">
      <c r="A32" s="3">
        <f t="shared" si="0"/>
        <v>4.9166666666666661</v>
      </c>
      <c r="B32" s="3">
        <f>AVERAGE('1B'!$J31:$J61) + Calibration!$C$11</f>
        <v>395.86777017572183</v>
      </c>
      <c r="C32" s="2">
        <f>'1B'!K61</f>
        <v>616.93538145036746</v>
      </c>
      <c r="D32" s="2">
        <f>'1B'!L61</f>
        <v>635.08166088164842</v>
      </c>
      <c r="E32" s="3">
        <f t="shared" si="1"/>
        <v>1.2519875277466266</v>
      </c>
      <c r="G32" s="3">
        <f>AVERAGE('2B'!$J31:$J61) + Calibration!$C$11</f>
        <v>391.46930756418999</v>
      </c>
      <c r="H32" s="3">
        <f>'2B'!K61</f>
        <v>794.34620370699588</v>
      </c>
      <c r="I32" s="3">
        <f>'2B'!L61</f>
        <v>635.98859071431025</v>
      </c>
      <c r="J32" s="3">
        <f t="shared" si="2"/>
        <v>2.2816406540957432</v>
      </c>
      <c r="L32" s="3">
        <f>AVERAGE('3B'!$J31:$J61) + Calibration!$C$11</f>
        <v>413.97408363755346</v>
      </c>
      <c r="M32" s="3">
        <f>'3B'!K61</f>
        <v>812.26927780805499</v>
      </c>
      <c r="N32" s="3">
        <f>'3B'!L61</f>
        <v>636.64818541622242</v>
      </c>
      <c r="O32" s="3">
        <f t="shared" si="3"/>
        <v>2.2556927837039531</v>
      </c>
      <c r="Q32" s="3">
        <f>AVERAGE('4B'!$K175:$K205) + Calibration!$C$11</f>
        <v>397.14595741728772</v>
      </c>
      <c r="R32" s="3">
        <f>'4B'!L205</f>
        <v>1931.797832218424</v>
      </c>
      <c r="S32" s="3">
        <f>'4B'!M205</f>
        <v>633.06169822627589</v>
      </c>
      <c r="T32" s="3">
        <f t="shared" si="4"/>
        <v>8.691300347462354</v>
      </c>
    </row>
    <row r="33" spans="1:20" x14ac:dyDescent="0.25">
      <c r="A33" s="3">
        <f t="shared" si="0"/>
        <v>4.9999999999999991</v>
      </c>
      <c r="B33" s="3">
        <f>AVERAGE('1B'!$J32:$J62) + Calibration!$C$11</f>
        <v>395.76092493490398</v>
      </c>
      <c r="C33" s="2">
        <f>'1B'!K62</f>
        <v>616.28808102027506</v>
      </c>
      <c r="D33" s="2">
        <f>'1B'!L62</f>
        <v>635.53510312483661</v>
      </c>
      <c r="E33" s="3">
        <f t="shared" si="1"/>
        <v>1.2489267304078566</v>
      </c>
      <c r="G33" s="3">
        <f>AVERAGE('2B'!$J32:$J62) + Calibration!$C$11</f>
        <v>391.4059918659276</v>
      </c>
      <c r="H33" s="3">
        <f>'2B'!K62</f>
        <v>713.50995882164159</v>
      </c>
      <c r="I33" s="3">
        <f>'2B'!L62</f>
        <v>638.87425106164403</v>
      </c>
      <c r="J33" s="3">
        <f t="shared" si="2"/>
        <v>1.8241937249019198</v>
      </c>
      <c r="L33" s="3">
        <f>AVERAGE('3B'!$J32:$J62) + Calibration!$C$11</f>
        <v>413.64167661739873</v>
      </c>
      <c r="M33" s="3">
        <f>'3B'!K62</f>
        <v>788.88425863740395</v>
      </c>
      <c r="N33" s="3">
        <f>'3B'!L62</f>
        <v>638.42081294084551</v>
      </c>
      <c r="O33" s="3">
        <f t="shared" si="3"/>
        <v>2.1251373272624159</v>
      </c>
      <c r="Q33" s="3">
        <f>AVERAGE('4B'!$K176:$K206) + Calibration!$C$11</f>
        <v>396.74034122529383</v>
      </c>
      <c r="R33" s="3">
        <f>'4B'!L206</f>
        <v>2007.2127402835056</v>
      </c>
      <c r="S33" s="3">
        <f>'4B'!M206</f>
        <v>633.51514046946409</v>
      </c>
      <c r="T33" s="3">
        <f t="shared" si="4"/>
        <v>9.1206999785061633</v>
      </c>
    </row>
    <row r="34" spans="1:20" x14ac:dyDescent="0.25">
      <c r="A34" s="3">
        <f t="shared" si="0"/>
        <v>5.0833333333333321</v>
      </c>
      <c r="B34" s="3">
        <f>AVERAGE('1B'!$J33:$J63) + Calibration!$C$11</f>
        <v>395.52546968199044</v>
      </c>
      <c r="C34" s="2">
        <f>'1B'!K63</f>
        <v>624.78434066919431</v>
      </c>
      <c r="D34" s="2">
        <f>'1B'!L63</f>
        <v>634.17473104898659</v>
      </c>
      <c r="E34" s="3">
        <f t="shared" si="1"/>
        <v>1.2983776567100027</v>
      </c>
      <c r="G34" s="3">
        <f>AVERAGE('2B'!$J33:$J63) + Calibration!$C$11</f>
        <v>391.34069735423287</v>
      </c>
      <c r="H34" s="3">
        <f>'2B'!K63</f>
        <v>698.66166594429455</v>
      </c>
      <c r="I34" s="3">
        <f>'2B'!L63</f>
        <v>637.76121823893322</v>
      </c>
      <c r="J34" s="3">
        <f t="shared" si="2"/>
        <v>1.7404721454729837</v>
      </c>
      <c r="L34" s="3">
        <f>AVERAGE('3B'!$J33:$J63) + Calibration!$C$11</f>
        <v>413.31124722350677</v>
      </c>
      <c r="M34" s="3">
        <f>'3B'!K63</f>
        <v>760.9273906477074</v>
      </c>
      <c r="N34" s="3">
        <f>'3B'!L63</f>
        <v>639.98728388435472</v>
      </c>
      <c r="O34" s="3">
        <f t="shared" si="3"/>
        <v>1.968678602447071</v>
      </c>
      <c r="Q34" s="3">
        <f>AVERAGE('4B'!$K177:$K207) + Calibration!$C$11</f>
        <v>396.3446185068766</v>
      </c>
      <c r="R34" s="3">
        <f>'4B'!L207</f>
        <v>2007.2127402835056</v>
      </c>
      <c r="S34" s="3">
        <f>'4B'!M207</f>
        <v>633.30903335702544</v>
      </c>
      <c r="T34" s="3">
        <f t="shared" si="4"/>
        <v>9.1229411024096034</v>
      </c>
    </row>
    <row r="35" spans="1:20" x14ac:dyDescent="0.25">
      <c r="A35" s="3">
        <f t="shared" si="0"/>
        <v>5.1666666666666652</v>
      </c>
      <c r="B35" s="3">
        <f>AVERAGE('1B'!$J34:$J64) + Calibration!$C$11</f>
        <v>395.37707371204937</v>
      </c>
      <c r="C35" s="2">
        <f>'1B'!K64</f>
        <v>625.87675800409954</v>
      </c>
      <c r="D35" s="2">
        <f>'1B'!L64</f>
        <v>641.55380429653928</v>
      </c>
      <c r="E35" s="3">
        <f t="shared" si="1"/>
        <v>1.305404840714808</v>
      </c>
      <c r="G35" s="3">
        <f>AVERAGE('2B'!$J34:$J64) + Calibration!$C$11</f>
        <v>391.43765030864347</v>
      </c>
      <c r="H35" s="3">
        <f>'2B'!K64</f>
        <v>720.50929248016189</v>
      </c>
      <c r="I35" s="3">
        <f>'2B'!L64</f>
        <v>639.73994875360518</v>
      </c>
      <c r="J35" s="3">
        <f t="shared" si="2"/>
        <v>1.8636542429636942</v>
      </c>
      <c r="L35" s="3">
        <f>AVERAGE('3B'!$J34:$J64) + Calibration!$C$11</f>
        <v>412.91552450508954</v>
      </c>
      <c r="M35" s="3">
        <f>'3B'!K64</f>
        <v>767.48165595167814</v>
      </c>
      <c r="N35" s="3">
        <f>'3B'!L64</f>
        <v>637.30772652707003</v>
      </c>
      <c r="O35" s="3">
        <f t="shared" si="3"/>
        <v>2.0080389514002608</v>
      </c>
      <c r="Q35" s="3">
        <f>AVERAGE('4B'!$K178:$K208) + Calibration!$C$11</f>
        <v>396.03397507083019</v>
      </c>
      <c r="R35" s="3">
        <f>'4B'!L208</f>
        <v>2007.4149197629297</v>
      </c>
      <c r="S35" s="3">
        <f>'4B'!M208</f>
        <v>637.76121823893322</v>
      </c>
      <c r="T35" s="3">
        <f t="shared" si="4"/>
        <v>9.1258454079766214</v>
      </c>
    </row>
    <row r="36" spans="1:20" x14ac:dyDescent="0.25">
      <c r="A36" s="3">
        <f t="shared" ref="A36:A68" si="5">1/12+A35</f>
        <v>5.2499999999999982</v>
      </c>
      <c r="B36" s="3">
        <f>AVERAGE('1B'!$J35:$J65) + Calibration!$C$11</f>
        <v>395.26033499765487</v>
      </c>
      <c r="C36" s="2">
        <f>'1B'!K65</f>
        <v>627.85921899343282</v>
      </c>
      <c r="D36" s="2">
        <f>'1B'!L65</f>
        <v>639.98728388435472</v>
      </c>
      <c r="E36" s="3">
        <f t="shared" si="1"/>
        <v>1.3172933839173282</v>
      </c>
      <c r="G36" s="3">
        <f>AVERAGE('2B'!$J35:$J65) + Calibration!$C$11</f>
        <v>391.27738185383191</v>
      </c>
      <c r="H36" s="3">
        <f>'2B'!K65</f>
        <v>745.18900556566905</v>
      </c>
      <c r="I36" s="3">
        <f>'2B'!L65</f>
        <v>642.21339899845134</v>
      </c>
      <c r="J36" s="3">
        <f t="shared" si="2"/>
        <v>2.0043322323743586</v>
      </c>
      <c r="L36" s="3">
        <f>AVERAGE('3B'!$J35:$J65) + Calibration!$C$11</f>
        <v>412.68204806560829</v>
      </c>
      <c r="M36" s="3">
        <f>'3B'!K65</f>
        <v>731.83768722898401</v>
      </c>
      <c r="N36" s="3">
        <f>'3B'!L65</f>
        <v>641.7599114089777</v>
      </c>
      <c r="O36" s="3">
        <f t="shared" si="3"/>
        <v>1.8074962557320451</v>
      </c>
      <c r="Q36" s="3">
        <f>AVERAGE('4B'!$K179:$K209) + Calibration!$C$11</f>
        <v>395.65803831025829</v>
      </c>
      <c r="R36" s="3">
        <f>'4B'!L209</f>
        <v>2007.2127402835056</v>
      </c>
      <c r="S36" s="3">
        <f>'4B'!M209</f>
        <v>638.42081294084551</v>
      </c>
      <c r="T36" s="3">
        <f t="shared" si="4"/>
        <v>9.1268294596321198</v>
      </c>
    </row>
    <row r="37" spans="1:20" x14ac:dyDescent="0.25">
      <c r="A37" s="3">
        <f t="shared" si="5"/>
        <v>5.3333333333333313</v>
      </c>
      <c r="B37" s="3">
        <f>AVERAGE('1B'!$J36:$J66) + Calibration!$C$11</f>
        <v>394.98134980646279</v>
      </c>
      <c r="C37" s="2">
        <f>'1B'!K66</f>
        <v>636.59827041695075</v>
      </c>
      <c r="D37" s="2">
        <f>'1B'!L66</f>
        <v>632.64944277750283</v>
      </c>
      <c r="E37" s="3">
        <f t="shared" si="1"/>
        <v>1.3683658558243617</v>
      </c>
      <c r="G37" s="3">
        <f>AVERAGE('2B'!$J36:$J66) + Calibration!$C$11</f>
        <v>391.24572341111599</v>
      </c>
      <c r="H37" s="3">
        <f>'2B'!K66</f>
        <v>704.32588759383725</v>
      </c>
      <c r="I37" s="3">
        <f>'2B'!L66</f>
        <v>645.30516645822365</v>
      </c>
      <c r="J37" s="3">
        <f t="shared" si="2"/>
        <v>1.7730885971109631</v>
      </c>
      <c r="L37" s="3">
        <f>AVERAGE('3B'!$J36:$J66) + Calibration!$C$11</f>
        <v>412.44857162612698</v>
      </c>
      <c r="M37" s="3">
        <f>'3B'!K66</f>
        <v>713.50995882164159</v>
      </c>
      <c r="N37" s="3">
        <f>'3B'!L66</f>
        <v>640.19343634307882</v>
      </c>
      <c r="O37" s="3">
        <f t="shared" si="3"/>
        <v>1.7050218242355071</v>
      </c>
      <c r="Q37" s="3">
        <f>AVERAGE('4B'!$K180:$K210) + Calibration!$C$11</f>
        <v>395.49776985544679</v>
      </c>
      <c r="R37" s="3">
        <f>'4B'!L210</f>
        <v>2007.2127402835056</v>
      </c>
      <c r="S37" s="3">
        <f>'4B'!M210</f>
        <v>637.76121823893322</v>
      </c>
      <c r="T37" s="3">
        <f t="shared" si="4"/>
        <v>9.127737119082358</v>
      </c>
    </row>
    <row r="38" spans="1:20" x14ac:dyDescent="0.25">
      <c r="A38" s="3">
        <f t="shared" si="5"/>
        <v>5.4166666666666643</v>
      </c>
      <c r="B38" s="3">
        <f>AVERAGE('1B'!$J37:$J67) + Calibration!$C$11</f>
        <v>394.67070755758567</v>
      </c>
      <c r="C38" s="2">
        <f>'1B'!K67</f>
        <v>643.59760407547117</v>
      </c>
      <c r="D38" s="2">
        <f>'1B'!L67</f>
        <v>634.87555789159944</v>
      </c>
      <c r="E38" s="3">
        <f t="shared" si="1"/>
        <v>1.409764949121751</v>
      </c>
      <c r="G38" s="3">
        <f>AVERAGE('2B'!$J37:$J67) + Calibration!$C$11</f>
        <v>391.33278289194999</v>
      </c>
      <c r="H38" s="3">
        <f>'2B'!K67</f>
        <v>695.38455959036833</v>
      </c>
      <c r="I38" s="3">
        <f>'2B'!L67</f>
        <v>644.1921295131234</v>
      </c>
      <c r="J38" s="3">
        <f t="shared" si="2"/>
        <v>1.7219575044066227</v>
      </c>
      <c r="L38" s="3">
        <f>AVERAGE('3B'!$J37:$J67) + Calibration!$C$11</f>
        <v>412.26653938934561</v>
      </c>
      <c r="M38" s="3">
        <f>'3B'!K67</f>
        <v>728.35825169898862</v>
      </c>
      <c r="N38" s="3">
        <f>'3B'!L67</f>
        <v>637.30772652707003</v>
      </c>
      <c r="O38" s="3">
        <f t="shared" si="3"/>
        <v>1.7901441063842349</v>
      </c>
      <c r="Q38" s="3">
        <f>AVERAGE('4B'!$K181:$K211) + Calibration!$C$11</f>
        <v>395.46611279776175</v>
      </c>
      <c r="R38" s="3">
        <f>'4B'!L211</f>
        <v>2007.2127402835056</v>
      </c>
      <c r="S38" s="3">
        <f>'4B'!M211</f>
        <v>636.64818541622242</v>
      </c>
      <c r="T38" s="3">
        <f t="shared" si="4"/>
        <v>9.127916404691673</v>
      </c>
    </row>
    <row r="39" spans="1:20" x14ac:dyDescent="0.25">
      <c r="A39" s="3">
        <f t="shared" si="5"/>
        <v>5.4999999999999973</v>
      </c>
      <c r="B39" s="3">
        <f>AVERAGE('1B'!$J38:$J68) + Calibration!$C$11</f>
        <v>394.29674842327677</v>
      </c>
      <c r="C39" s="2">
        <f>'1B'!K68</f>
        <v>648.37168497005928</v>
      </c>
      <c r="D39" s="2">
        <f>'1B'!L68</f>
        <v>635.28776799408706</v>
      </c>
      <c r="E39" s="3">
        <f t="shared" si="1"/>
        <v>1.4389202010890421</v>
      </c>
      <c r="G39" s="3">
        <f>AVERAGE('2B'!$J38:$J68) + Calibration!$C$11</f>
        <v>391.30112444923412</v>
      </c>
      <c r="H39" s="3">
        <f>'2B'!K68</f>
        <v>692.51195784608058</v>
      </c>
      <c r="I39" s="3">
        <f>'2B'!L68</f>
        <v>641.10036617574065</v>
      </c>
      <c r="J39" s="3">
        <f t="shared" si="2"/>
        <v>1.7058681932673962</v>
      </c>
      <c r="L39" s="3">
        <f>AVERAGE('3B'!$J38:$J68) + Calibration!$C$11</f>
        <v>412.15969395066611</v>
      </c>
      <c r="M39" s="3">
        <f>'3B'!K68</f>
        <v>794.34620370699588</v>
      </c>
      <c r="N39" s="3">
        <f>'3B'!L68</f>
        <v>642.21339899845134</v>
      </c>
      <c r="O39" s="3">
        <f t="shared" si="3"/>
        <v>2.1644633545774323</v>
      </c>
      <c r="Q39" s="3">
        <f>AVERAGE('4B'!$K182:$K212) + Calibration!$C$11</f>
        <v>395.62638026326556</v>
      </c>
      <c r="R39" s="3">
        <f>'4B'!L212</f>
        <v>2005.432462819452</v>
      </c>
      <c r="S39" s="3">
        <f>'4B'!M212</f>
        <v>636.85428840627151</v>
      </c>
      <c r="T39" s="3">
        <f t="shared" si="4"/>
        <v>9.1169263820699538</v>
      </c>
    </row>
    <row r="40" spans="1:20" x14ac:dyDescent="0.25">
      <c r="A40" s="3">
        <f t="shared" si="5"/>
        <v>5.5833333333333304</v>
      </c>
      <c r="B40" s="3">
        <f>AVERAGE('1B'!$J39:$J69) + Calibration!$C$11</f>
        <v>394.04942068549281</v>
      </c>
      <c r="C40" s="2">
        <f>'1B'!K69</f>
        <v>661.92533248281359</v>
      </c>
      <c r="D40" s="2">
        <f>'1B'!L69</f>
        <v>634.62822276084989</v>
      </c>
      <c r="E40" s="3">
        <f t="shared" si="1"/>
        <v>1.5170802209344978</v>
      </c>
      <c r="G40" s="3">
        <f>AVERAGE('2B'!$J39:$J69) + Calibration!$C$11</f>
        <v>391.3228892205118</v>
      </c>
      <c r="H40" s="3">
        <f>'2B'!K69</f>
        <v>671.3116802905688</v>
      </c>
      <c r="I40" s="3">
        <f>'2B'!L69</f>
        <v>640.85298157631598</v>
      </c>
      <c r="J40" s="3">
        <f t="shared" si="2"/>
        <v>1.5856799298069375</v>
      </c>
      <c r="L40" s="3">
        <f>AVERAGE('3B'!$J39:$J69) + Calibration!$C$11</f>
        <v>411.9460046561997</v>
      </c>
      <c r="M40" s="3">
        <f>'3B'!K69</f>
        <v>759.83502186306544</v>
      </c>
      <c r="N40" s="3">
        <f>'3B'!L69</f>
        <v>639.73994875360518</v>
      </c>
      <c r="O40" s="3">
        <f t="shared" si="3"/>
        <v>1.9702239874565526</v>
      </c>
      <c r="Q40" s="3">
        <f>AVERAGE('4B'!$K183:$K213) + Calibration!$C$11</f>
        <v>395.93702251214256</v>
      </c>
      <c r="R40" s="3">
        <f>'4B'!L213</f>
        <v>1809.896192781287</v>
      </c>
      <c r="S40" s="3">
        <f>'4B'!M213</f>
        <v>633.51514046946409</v>
      </c>
      <c r="T40" s="3">
        <f t="shared" si="4"/>
        <v>8.0077729872452359</v>
      </c>
    </row>
    <row r="41" spans="1:20" x14ac:dyDescent="0.25">
      <c r="A41" s="3">
        <f t="shared" si="5"/>
        <v>5.6666666666666634</v>
      </c>
      <c r="B41" s="3">
        <f>AVERAGE('1B'!$J40:$J70) + Calibration!$C$11</f>
        <v>393.86738864657292</v>
      </c>
      <c r="C41" s="2">
        <f>'1B'!K70</f>
        <v>659.98328554174668</v>
      </c>
      <c r="D41" s="2">
        <f>'1B'!L70</f>
        <v>633.96862805893772</v>
      </c>
      <c r="E41" s="3">
        <f t="shared" si="1"/>
        <v>1.5071126065316864</v>
      </c>
      <c r="G41" s="3">
        <f>AVERAGE('2B'!$J40:$J70) + Calibration!$C$11</f>
        <v>391.30112425137253</v>
      </c>
      <c r="H41" s="3">
        <f>'2B'!K70</f>
        <v>683.77291046841776</v>
      </c>
      <c r="I41" s="3">
        <f>'2B'!L70</f>
        <v>639.98728388435472</v>
      </c>
      <c r="J41" s="3">
        <f t="shared" si="2"/>
        <v>1.6563757415671445</v>
      </c>
      <c r="L41" s="3">
        <f>AVERAGE('3B'!$J40:$J70) + Calibration!$C$11</f>
        <v>411.53049479276757</v>
      </c>
      <c r="M41" s="3">
        <f>'3B'!K70</f>
        <v>761.77701620801383</v>
      </c>
      <c r="N41" s="3">
        <f>'3B'!L70</f>
        <v>639.5338457635562</v>
      </c>
      <c r="O41" s="3">
        <f t="shared" si="3"/>
        <v>1.983575404466418</v>
      </c>
      <c r="Q41" s="3">
        <f>AVERAGE('4B'!$K184:$K214) + Calibration!$C$11</f>
        <v>396.16258429147956</v>
      </c>
      <c r="R41" s="3">
        <f>'4B'!L214</f>
        <v>2006.3225995285509</v>
      </c>
      <c r="S41" s="3">
        <f>'4B'!M214</f>
        <v>634.4220703021258</v>
      </c>
      <c r="T41" s="3">
        <f t="shared" si="4"/>
        <v>9.1189308335568757</v>
      </c>
    </row>
    <row r="42" spans="1:20" x14ac:dyDescent="0.25">
      <c r="A42" s="3">
        <f t="shared" si="5"/>
        <v>5.7499999999999964</v>
      </c>
      <c r="B42" s="3">
        <f>AVERAGE('1B'!$J41:$J71) + Calibration!$C$11</f>
        <v>393.55674619983421</v>
      </c>
      <c r="C42" s="2">
        <f>'1B'!K71</f>
        <v>661.48026008240879</v>
      </c>
      <c r="D42" s="2">
        <f>'1B'!L71</f>
        <v>635.7412555835607</v>
      </c>
      <c r="E42" s="3">
        <f t="shared" si="1"/>
        <v>1.51734980912378</v>
      </c>
      <c r="G42" s="3">
        <f>AVERAGE('2B'!$J41:$J71) + Calibration!$C$11</f>
        <v>391.1824065256842</v>
      </c>
      <c r="H42" s="3">
        <f>'2B'!K71</f>
        <v>664.11007005209774</v>
      </c>
      <c r="I42" s="3">
        <f>'2B'!L71</f>
        <v>639.73994875360518</v>
      </c>
      <c r="J42" s="3">
        <f t="shared" si="2"/>
        <v>1.5456901566986248</v>
      </c>
      <c r="L42" s="3">
        <f>AVERAGE('3B'!$J41:$J71) + Calibration!$C$11</f>
        <v>411.05958389121741</v>
      </c>
      <c r="M42" s="3">
        <f>'3B'!K71</f>
        <v>812.02658313398263</v>
      </c>
      <c r="N42" s="3">
        <f>'3B'!L71</f>
        <v>641.10036617574065</v>
      </c>
      <c r="O42" s="3">
        <f t="shared" si="3"/>
        <v>2.2708242025841643</v>
      </c>
      <c r="Q42" s="3">
        <f>AVERAGE('4B'!$K185:$K215) + Calibration!$C$11</f>
        <v>396.48312021179481</v>
      </c>
      <c r="R42" s="3">
        <f>'4B'!L215</f>
        <v>1669.4241302627352</v>
      </c>
      <c r="S42" s="3">
        <f>'4B'!M215</f>
        <v>637.30772652707003</v>
      </c>
      <c r="T42" s="3">
        <f t="shared" si="4"/>
        <v>7.2091350648422807</v>
      </c>
    </row>
    <row r="43" spans="1:20" x14ac:dyDescent="0.25">
      <c r="A43" s="3">
        <f t="shared" si="5"/>
        <v>5.8333333333333295</v>
      </c>
      <c r="B43" s="3">
        <f>AVERAGE('1B'!$J42:$J72) + Calibration!$C$11</f>
        <v>393.30150479121369</v>
      </c>
      <c r="C43" s="2">
        <f>'1B'!K72</f>
        <v>673.94149026025775</v>
      </c>
      <c r="D43" s="2">
        <f>'1B'!L72</f>
        <v>630.83558311217928</v>
      </c>
      <c r="E43" s="3">
        <f t="shared" si="1"/>
        <v>1.5893678841887189</v>
      </c>
      <c r="G43" s="3">
        <f>AVERAGE('2B'!$J42:$J72) + Calibration!$C$11</f>
        <v>391.07556128486624</v>
      </c>
      <c r="H43" s="3">
        <f>'2B'!K72</f>
        <v>797.17829025663548</v>
      </c>
      <c r="I43" s="3">
        <f>'2B'!L72</f>
        <v>636.64818541622242</v>
      </c>
      <c r="J43" s="3">
        <f t="shared" si="2"/>
        <v>2.2999097367766983</v>
      </c>
      <c r="L43" s="3">
        <f>AVERAGE('3B'!$J42:$J72) + Calibration!$C$11</f>
        <v>410.46995664900982</v>
      </c>
      <c r="M43" s="3">
        <f>'3B'!K72</f>
        <v>855.72173910519109</v>
      </c>
      <c r="N43" s="3">
        <f>'3B'!L72</f>
        <v>641.30646916578962</v>
      </c>
      <c r="O43" s="3">
        <f t="shared" si="3"/>
        <v>2.5216252852596295</v>
      </c>
      <c r="Q43" s="3">
        <f>AVERAGE('4B'!$K186:$K216) + Calibration!$C$11</f>
        <v>396.68691721985397</v>
      </c>
      <c r="R43" s="3">
        <f>'4B'!L216</f>
        <v>1477.3674859097634</v>
      </c>
      <c r="S43" s="3">
        <f>'4B'!M216</f>
        <v>637.76121823893322</v>
      </c>
      <c r="T43" s="3">
        <f t="shared" si="4"/>
        <v>6.1202931794336282</v>
      </c>
    </row>
    <row r="44" spans="1:20" x14ac:dyDescent="0.25">
      <c r="A44" s="3">
        <f t="shared" si="5"/>
        <v>5.9166666666666625</v>
      </c>
      <c r="B44" s="3">
        <f>AVERAGE('1B'!$J43:$J73) + Calibration!$C$11</f>
        <v>393.09770659598519</v>
      </c>
      <c r="C44" s="2">
        <f>'1B'!K73</f>
        <v>673.73920963445175</v>
      </c>
      <c r="D44" s="2">
        <f>'1B'!L73</f>
        <v>631.94866540356509</v>
      </c>
      <c r="E44" s="3">
        <f t="shared" si="1"/>
        <v>1.5893764787448301</v>
      </c>
      <c r="G44" s="3">
        <f>AVERAGE('2B'!$J43:$J73) + Calibration!$C$11</f>
        <v>391.0656678112897</v>
      </c>
      <c r="H44" s="3">
        <f>'2B'!K73</f>
        <v>746.48370352638028</v>
      </c>
      <c r="I44" s="3">
        <f>'2B'!L73</f>
        <v>633.76247560021363</v>
      </c>
      <c r="J44" s="3">
        <f t="shared" si="2"/>
        <v>2.0128635998996449</v>
      </c>
      <c r="L44" s="3">
        <f>AVERAGE('3B'!$J43:$J73) + Calibration!$C$11</f>
        <v>409.95749501833649</v>
      </c>
      <c r="M44" s="3">
        <f>'3B'!K73</f>
        <v>791.7163937373067</v>
      </c>
      <c r="N44" s="3">
        <f>'3B'!L73</f>
        <v>640.85298157631598</v>
      </c>
      <c r="O44" s="3">
        <f t="shared" si="3"/>
        <v>2.1620416353467675</v>
      </c>
      <c r="Q44" s="3">
        <f>AVERAGE('4B'!$K187:$K217) + Calibration!$C$11</f>
        <v>396.92237267062916</v>
      </c>
      <c r="R44" s="3">
        <f>'4B'!L217</f>
        <v>1511.4335508488812</v>
      </c>
      <c r="S44" s="3">
        <f>'4B'!M217</f>
        <v>636.64818541622242</v>
      </c>
      <c r="T44" s="3">
        <f t="shared" si="4"/>
        <v>6.3118884153492631</v>
      </c>
    </row>
    <row r="45" spans="1:20" x14ac:dyDescent="0.25">
      <c r="A45" s="3">
        <f t="shared" si="5"/>
        <v>5.9999999999999956</v>
      </c>
      <c r="B45" s="3">
        <f>AVERAGE('1B'!$J44:$J74) + Calibration!$C$11</f>
        <v>392.78706434710813</v>
      </c>
      <c r="C45" s="2">
        <f>'1B'!K74</f>
        <v>674.18423348459339</v>
      </c>
      <c r="D45" s="2">
        <f>'1B'!L74</f>
        <v>631.28907482404247</v>
      </c>
      <c r="E45" s="3">
        <f t="shared" si="1"/>
        <v>1.5936560949475718</v>
      </c>
      <c r="G45" s="3">
        <f>AVERAGE('2B'!$J44:$J74) + Calibration!$C$11</f>
        <v>391.03400936857378</v>
      </c>
      <c r="H45" s="3">
        <f>'2B'!K74</f>
        <v>809.63946783836616</v>
      </c>
      <c r="I45" s="3">
        <f>'2B'!L74</f>
        <v>635.08166088164842</v>
      </c>
      <c r="J45" s="3">
        <f t="shared" si="2"/>
        <v>2.370717311455143</v>
      </c>
      <c r="L45" s="3">
        <f>AVERAGE('3B'!$J44:$J74) + Calibration!$C$11</f>
        <v>409.53011385720328</v>
      </c>
      <c r="M45" s="3">
        <f>'3B'!K74</f>
        <v>781.68264839893277</v>
      </c>
      <c r="N45" s="3">
        <f>'3B'!L74</f>
        <v>639.32773865111767</v>
      </c>
      <c r="O45" s="3">
        <f t="shared" si="3"/>
        <v>2.1076372471709011</v>
      </c>
      <c r="Q45" s="3">
        <f>AVERAGE('4B'!$K188:$K218) + Calibration!$C$11</f>
        <v>397.09451242314179</v>
      </c>
      <c r="R45" s="3">
        <f>'4B'!L218</f>
        <v>1308.0079520480313</v>
      </c>
      <c r="S45" s="3">
        <f>'4B'!M218</f>
        <v>635.28776799408706</v>
      </c>
      <c r="T45" s="3">
        <f t="shared" si="4"/>
        <v>5.1588392288289064</v>
      </c>
    </row>
    <row r="46" spans="1:20" x14ac:dyDescent="0.25">
      <c r="A46" s="3">
        <f t="shared" si="5"/>
        <v>6.0833333333333286</v>
      </c>
      <c r="B46" s="3">
        <f>AVERAGE('1B'!$J45:$J75) + Calibration!$C$11</f>
        <v>392.45663495321622</v>
      </c>
      <c r="C46" s="2">
        <f>'1B'!K75</f>
        <v>670.46205473026237</v>
      </c>
      <c r="D46" s="2">
        <f>'1B'!L75</f>
        <v>633.76247560021363</v>
      </c>
      <c r="E46" s="3">
        <f t="shared" si="1"/>
        <v>1.5744473656722695</v>
      </c>
      <c r="G46" s="3">
        <f>AVERAGE('2B'!$J45:$J75) + Calibration!$C$11</f>
        <v>390.99047962815678</v>
      </c>
      <c r="H46" s="3">
        <f>'2B'!K75</f>
        <v>789.08653926320994</v>
      </c>
      <c r="I46" s="3">
        <f>'2B'!L75</f>
        <v>634.4220703021258</v>
      </c>
      <c r="J46" s="3">
        <f t="shared" si="2"/>
        <v>2.2545650112849747</v>
      </c>
      <c r="L46" s="3">
        <f>AVERAGE('3B'!$J45:$J75) + Calibration!$C$11</f>
        <v>409.03743818437545</v>
      </c>
      <c r="M46" s="3">
        <f>'3B'!K75</f>
        <v>769.22137371667588</v>
      </c>
      <c r="N46" s="3">
        <f>'3B'!L75</f>
        <v>640.64687858626701</v>
      </c>
      <c r="O46" s="3">
        <f t="shared" si="3"/>
        <v>2.0398546507154229</v>
      </c>
      <c r="Q46" s="3">
        <f>AVERAGE('4B'!$K189:$K219) + Calibration!$C$11</f>
        <v>397.26467336222214</v>
      </c>
      <c r="R46" s="3">
        <f>'4B'!L219</f>
        <v>2006.9698514083802</v>
      </c>
      <c r="S46" s="3">
        <f>'4B'!M219</f>
        <v>635.28776799408706</v>
      </c>
      <c r="T46" s="3">
        <f t="shared" si="4"/>
        <v>9.1163549225634224</v>
      </c>
    </row>
    <row r="47" spans="1:20" x14ac:dyDescent="0.25">
      <c r="A47" s="3">
        <f t="shared" si="5"/>
        <v>6.1666666666666616</v>
      </c>
      <c r="B47" s="3">
        <f>AVERAGE('1B'!$J46:$J76) + Calibration!$C$11</f>
        <v>392.12422674589203</v>
      </c>
      <c r="C47" s="2">
        <f>'1B'!K76</f>
        <v>663.01770126745566</v>
      </c>
      <c r="D47" s="2">
        <f>'1B'!L76</f>
        <v>637.76121823893322</v>
      </c>
      <c r="E47" s="3">
        <f t="shared" si="1"/>
        <v>1.534169793093721</v>
      </c>
      <c r="G47" s="3">
        <f>AVERAGE('2B'!$J46:$J76) + Calibration!$C$11</f>
        <v>391.1725130521076</v>
      </c>
      <c r="H47" s="3">
        <f>'2B'!K76</f>
        <v>759.14721028418012</v>
      </c>
      <c r="I47" s="3">
        <f>'2B'!L76</f>
        <v>639.32773865111767</v>
      </c>
      <c r="J47" s="3">
        <f t="shared" si="2"/>
        <v>2.0839766115197258</v>
      </c>
      <c r="L47" s="3">
        <f>AVERAGE('3B'!$J46:$J76) + Calibration!$C$11</f>
        <v>408.33305104120552</v>
      </c>
      <c r="M47" s="3">
        <f>'3B'!K76</f>
        <v>756.55786695887605</v>
      </c>
      <c r="N47" s="3">
        <f>'3B'!L76</f>
        <v>644.1921295131234</v>
      </c>
      <c r="O47" s="3">
        <f t="shared" si="3"/>
        <v>1.97212573957364</v>
      </c>
      <c r="Q47" s="3">
        <f>AVERAGE('4B'!$K190:$K220) + Calibration!$C$11</f>
        <v>397.43483430130243</v>
      </c>
      <c r="R47" s="3">
        <f>'4B'!L220</f>
        <v>1521.7099908613277</v>
      </c>
      <c r="S47" s="3">
        <f>'4B'!M220</f>
        <v>631.53640995479202</v>
      </c>
      <c r="T47" s="3">
        <f t="shared" si="4"/>
        <v>6.3671854309757654</v>
      </c>
    </row>
    <row r="48" spans="1:20" x14ac:dyDescent="0.25">
      <c r="A48" s="3">
        <f t="shared" si="5"/>
        <v>6.2499999999999947</v>
      </c>
      <c r="B48" s="3">
        <f>AVERAGE('1B'!$J47:$J77) + Calibration!$C$11</f>
        <v>391.88877129511695</v>
      </c>
      <c r="C48" s="2">
        <f>'1B'!K77</f>
        <v>673.496466410116</v>
      </c>
      <c r="D48" s="2">
        <f>'1B'!L77</f>
        <v>637.30772652707003</v>
      </c>
      <c r="E48" s="3">
        <f t="shared" si="1"/>
        <v>1.5948483813100749</v>
      </c>
      <c r="G48" s="3">
        <f>AVERAGE('2B'!$J47:$J77) + Calibration!$C$11</f>
        <v>391.2892507771943</v>
      </c>
      <c r="H48" s="3">
        <f>'2B'!K77</f>
        <v>670.90712308481204</v>
      </c>
      <c r="I48" s="3">
        <f>'2B'!L77</f>
        <v>635.53510312483661</v>
      </c>
      <c r="J48" s="3">
        <f t="shared" si="2"/>
        <v>1.583579279866842</v>
      </c>
      <c r="L48" s="3">
        <f>AVERAGE('3B'!$J47:$J77) + Calibration!$C$11</f>
        <v>407.66032095572064</v>
      </c>
      <c r="M48" s="3">
        <f>'3B'!K77</f>
        <v>784.71701152852336</v>
      </c>
      <c r="N48" s="3">
        <f>'3B'!L77</f>
        <v>643.98602652307432</v>
      </c>
      <c r="O48" s="3">
        <f t="shared" si="3"/>
        <v>2.1354112939868277</v>
      </c>
      <c r="Q48" s="3">
        <f>AVERAGE('4B'!$K191:$K221) + Calibration!$C$11</f>
        <v>397.34777482046849</v>
      </c>
      <c r="R48" s="3">
        <f>'4B'!L221</f>
        <v>2006.5247830538308</v>
      </c>
      <c r="S48" s="3">
        <f>'4B'!M221</f>
        <v>631.08291824292883</v>
      </c>
      <c r="T48" s="3">
        <f t="shared" si="4"/>
        <v>9.1133637018489111</v>
      </c>
    </row>
    <row r="49" spans="1:20" x14ac:dyDescent="0.25">
      <c r="A49" s="3">
        <f t="shared" si="5"/>
        <v>6.3333333333333277</v>
      </c>
      <c r="B49" s="3">
        <f>AVERAGE('1B'!$J48:$J78) + Calibration!$C$11</f>
        <v>391.58802133264714</v>
      </c>
      <c r="C49" s="2">
        <f>'1B'!K78</f>
        <v>666.94215660173745</v>
      </c>
      <c r="D49" s="2">
        <f>'1B'!L78</f>
        <v>633.06169822627589</v>
      </c>
      <c r="E49" s="3">
        <f t="shared" si="1"/>
        <v>1.5594321623264267</v>
      </c>
      <c r="G49" s="3">
        <f>AVERAGE('2B'!$J48:$J78) + Calibration!$C$11</f>
        <v>391.43764674713537</v>
      </c>
      <c r="H49" s="3">
        <f>'2B'!K78</f>
        <v>620.21253635455685</v>
      </c>
      <c r="I49" s="3">
        <f>'2B'!L78</f>
        <v>635.53510312483661</v>
      </c>
      <c r="J49" s="3">
        <f t="shared" si="2"/>
        <v>1.2956366914113984</v>
      </c>
      <c r="L49" s="3">
        <f>AVERAGE('3B'!$J48:$J78) + Calibration!$C$11</f>
        <v>406.96582728612742</v>
      </c>
      <c r="M49" s="3">
        <f>'3B'!K78</f>
        <v>841.52079520819962</v>
      </c>
      <c r="N49" s="3">
        <f>'3B'!L78</f>
        <v>640.64687858626701</v>
      </c>
      <c r="O49" s="3">
        <f t="shared" si="3"/>
        <v>2.461045273985679</v>
      </c>
      <c r="Q49" s="3">
        <f>AVERAGE('4B'!$K192:$K222) + Calibration!$C$11</f>
        <v>397.39130456088549</v>
      </c>
      <c r="R49" s="3">
        <f>'4B'!L222</f>
        <v>2007.2127402835056</v>
      </c>
      <c r="S49" s="3">
        <f>'4B'!M222</f>
        <v>629.72255028946847</v>
      </c>
      <c r="T49" s="3">
        <f t="shared" si="4"/>
        <v>9.1170133327217275</v>
      </c>
    </row>
    <row r="50" spans="1:20" x14ac:dyDescent="0.25">
      <c r="A50" s="3">
        <f t="shared" si="5"/>
        <v>6.4166666666666607</v>
      </c>
      <c r="B50" s="3">
        <f>AVERAGE('1B'!$J49:$J79) + Calibration!$C$11</f>
        <v>391.35256588187212</v>
      </c>
      <c r="C50" s="2">
        <f>'1B'!K79</f>
        <v>642.06016289042418</v>
      </c>
      <c r="D50" s="2">
        <f>'1B'!L79</f>
        <v>631.08291824292883</v>
      </c>
      <c r="E50" s="3">
        <f t="shared" si="1"/>
        <v>1.4198497136519883</v>
      </c>
      <c r="G50" s="3">
        <f>AVERAGE('2B'!$J49:$J79) + Calibration!$C$11</f>
        <v>391.44951804483651</v>
      </c>
      <c r="H50" s="3">
        <f>'2B'!K79</f>
        <v>698.66166594429455</v>
      </c>
      <c r="I50" s="3">
        <f>'2B'!L79</f>
        <v>634.17473104898659</v>
      </c>
      <c r="J50" s="3">
        <f t="shared" si="2"/>
        <v>1.7398558537122368</v>
      </c>
      <c r="L50" s="3">
        <f>AVERAGE('3B'!$J49:$J79) + Calibration!$C$11</f>
        <v>406.23769616252451</v>
      </c>
      <c r="M50" s="3">
        <f>'3B'!K79</f>
        <v>845.24301846693845</v>
      </c>
      <c r="N50" s="3">
        <f>'3B'!L79</f>
        <v>640.44077147382848</v>
      </c>
      <c r="O50" s="3">
        <f t="shared" si="3"/>
        <v>2.4862492744659765</v>
      </c>
      <c r="Q50" s="3">
        <f>AVERAGE('4B'!$K193:$K223) + Calibration!$C$11</f>
        <v>397.51991457298107</v>
      </c>
      <c r="R50" s="3">
        <f>'4B'!L223</f>
        <v>2007.4149197629297</v>
      </c>
      <c r="S50" s="3">
        <f>'4B'!M223</f>
        <v>629.51644729941961</v>
      </c>
      <c r="T50" s="3">
        <f t="shared" si="4"/>
        <v>9.1174299837860211</v>
      </c>
    </row>
    <row r="51" spans="1:20" x14ac:dyDescent="0.25">
      <c r="A51" s="3">
        <f t="shared" si="5"/>
        <v>6.4999999999999938</v>
      </c>
      <c r="B51" s="3">
        <f>AVERAGE('1B'!$J50:$J80) + Calibration!$C$11</f>
        <v>391.03005095026305</v>
      </c>
      <c r="C51" s="2">
        <f>'1B'!K80</f>
        <v>638.13565900587935</v>
      </c>
      <c r="D51" s="2">
        <f>'1B'!L80</f>
        <v>638.62691593089448</v>
      </c>
      <c r="E51" s="3">
        <f t="shared" si="1"/>
        <v>1.3994503199183035</v>
      </c>
      <c r="G51" s="3">
        <f>AVERAGE('2B'!$J50:$J80) + Calibration!$C$11</f>
        <v>391.57812825479368</v>
      </c>
      <c r="H51" s="3">
        <f>'2B'!K80</f>
        <v>720.26654925582636</v>
      </c>
      <c r="I51" s="3">
        <f>'2B'!L80</f>
        <v>634.17473104898659</v>
      </c>
      <c r="J51" s="3">
        <f t="shared" si="2"/>
        <v>1.8614839199432831</v>
      </c>
      <c r="L51" s="3">
        <f>AVERAGE('3B'!$J50:$J80) + Calibration!$C$11</f>
        <v>405.38293502742755</v>
      </c>
      <c r="M51" s="3">
        <f>'3B'!K80</f>
        <v>844.39339290663202</v>
      </c>
      <c r="N51" s="3">
        <f>'3B'!L80</f>
        <v>641.10036617574065</v>
      </c>
      <c r="O51" s="3">
        <f t="shared" si="3"/>
        <v>2.4862783591226951</v>
      </c>
      <c r="Q51" s="3">
        <f>AVERAGE('4B'!$K194:$K224) + Calibration!$C$11</f>
        <v>397.57333778697461</v>
      </c>
      <c r="R51" s="3">
        <f>'4B'!L224</f>
        <v>2007.4149197629297</v>
      </c>
      <c r="S51" s="3">
        <f>'4B'!M224</f>
        <v>631.28907482404247</v>
      </c>
      <c r="T51" s="3">
        <f t="shared" si="4"/>
        <v>9.1171274283948147</v>
      </c>
    </row>
    <row r="52" spans="1:20" x14ac:dyDescent="0.25">
      <c r="A52" s="3">
        <f t="shared" si="5"/>
        <v>6.5833333333333268</v>
      </c>
      <c r="B52" s="3">
        <f>AVERAGE('1B'!$J51:$J81) + Calibration!$C$11</f>
        <v>390.61256346056808</v>
      </c>
      <c r="C52" s="2">
        <f>'1B'!K81</f>
        <v>627.61647576909718</v>
      </c>
      <c r="D52" s="2">
        <f>'1B'!L81</f>
        <v>637.10162353702106</v>
      </c>
      <c r="E52" s="3">
        <f t="shared" si="1"/>
        <v>1.3422406861256264</v>
      </c>
      <c r="G52" s="3">
        <f>AVERAGE('2B'!$J51:$J81) + Calibration!$C$11</f>
        <v>391.83336946555266</v>
      </c>
      <c r="H52" s="3">
        <f>'2B'!K81</f>
        <v>613.86055167639211</v>
      </c>
      <c r="I52" s="3">
        <f>'2B'!L81</f>
        <v>636.85428840627151</v>
      </c>
      <c r="J52" s="3">
        <f t="shared" si="2"/>
        <v>1.2574219323488018</v>
      </c>
      <c r="L52" s="3">
        <f>AVERAGE('3B'!$J51:$J81) + Calibration!$C$11</f>
        <v>404.6132545597323</v>
      </c>
      <c r="M52" s="3">
        <f>'3B'!K81</f>
        <v>884.12372399970025</v>
      </c>
      <c r="N52" s="3">
        <f>'3B'!L81</f>
        <v>639.73994875360518</v>
      </c>
      <c r="O52" s="3">
        <f t="shared" si="3"/>
        <v>2.7156448821303352</v>
      </c>
      <c r="Q52" s="3">
        <f>AVERAGE('4B'!$K195:$K225) + Calibration!$C$11</f>
        <v>397.63863229866939</v>
      </c>
      <c r="R52" s="3">
        <f>'4B'!L225</f>
        <v>2007.2127402835056</v>
      </c>
      <c r="S52" s="3">
        <f>'4B'!M225</f>
        <v>637.76121823893322</v>
      </c>
      <c r="T52" s="3">
        <f t="shared" si="4"/>
        <v>9.1156126243991196</v>
      </c>
    </row>
    <row r="53" spans="1:20" x14ac:dyDescent="0.25">
      <c r="A53" s="3">
        <f t="shared" si="5"/>
        <v>6.6666666666666599</v>
      </c>
      <c r="B53" s="3">
        <f>AVERAGE('1B'!$J52:$J82) + Calibration!$C$11</f>
        <v>390.24849799769737</v>
      </c>
      <c r="C53" s="2">
        <f>'1B'!K82</f>
        <v>636.35552719261523</v>
      </c>
      <c r="D53" s="2">
        <f>'1B'!L82</f>
        <v>635.98859071431025</v>
      </c>
      <c r="E53" s="3">
        <f t="shared" si="1"/>
        <v>1.3937949990331797</v>
      </c>
      <c r="G53" s="3">
        <f>AVERAGE('2B'!$J52:$J82) + Calibration!$C$11</f>
        <v>392.1855636307223</v>
      </c>
      <c r="H53" s="3">
        <f>'2B'!K82</f>
        <v>608.64140242725443</v>
      </c>
      <c r="I53" s="3">
        <f>'2B'!L82</f>
        <v>636.40085028547287</v>
      </c>
      <c r="J53" s="3">
        <f t="shared" si="2"/>
        <v>1.2258693569747445</v>
      </c>
      <c r="L53" s="3">
        <f>AVERAGE('3B'!$J52:$J82) + Calibration!$C$11</f>
        <v>403.69517673706508</v>
      </c>
      <c r="M53" s="3">
        <f>'3B'!K82</f>
        <v>978.75621397135478</v>
      </c>
      <c r="N53" s="3">
        <f>'3B'!L82</f>
        <v>637.76121823893322</v>
      </c>
      <c r="O53" s="3">
        <f t="shared" si="3"/>
        <v>3.2567830364616728</v>
      </c>
      <c r="Q53" s="3">
        <f>AVERAGE('4B'!$K196:$K226) + Calibration!$C$11</f>
        <v>397.88398122302107</v>
      </c>
      <c r="R53" s="3">
        <f>'4B'!L226</f>
        <v>2006.9698514083802</v>
      </c>
      <c r="S53" s="3">
        <f>'4B'!M226</f>
        <v>636.64818541622242</v>
      </c>
      <c r="T53" s="3">
        <f t="shared" si="4"/>
        <v>9.112847553423796</v>
      </c>
    </row>
    <row r="54" spans="1:20" x14ac:dyDescent="0.25">
      <c r="A54" s="3">
        <f t="shared" si="5"/>
        <v>6.7499999999999929</v>
      </c>
      <c r="B54" s="3">
        <f>AVERAGE('1B'!$J53:$J83) + Calibration!$C$11</f>
        <v>390.00315026051499</v>
      </c>
      <c r="C54" s="2">
        <f>'1B'!K83</f>
        <v>632.67376653240592</v>
      </c>
      <c r="D54" s="2">
        <f>'1B'!L83</f>
        <v>635.08166088164842</v>
      </c>
      <c r="E54" s="3">
        <f t="shared" si="1"/>
        <v>1.3743333235077135</v>
      </c>
      <c r="G54" s="3">
        <f>AVERAGE('2B'!$J53:$J83) + Calibration!$C$11</f>
        <v>392.48631359319211</v>
      </c>
      <c r="H54" s="3">
        <f>'2B'!K83</f>
        <v>608.39865920291868</v>
      </c>
      <c r="I54" s="3">
        <f>'2B'!L83</f>
        <v>634.62822276084989</v>
      </c>
      <c r="J54" s="3">
        <f t="shared" si="2"/>
        <v>1.2227913543339575</v>
      </c>
      <c r="L54" s="3">
        <f>AVERAGE('3B'!$J53:$J83) + Calibration!$C$11</f>
        <v>402.64848890230218</v>
      </c>
      <c r="M54" s="3">
        <f>'3B'!K83</f>
        <v>857.25922479464589</v>
      </c>
      <c r="N54" s="3">
        <f>'3B'!L83</f>
        <v>637.9673212289822</v>
      </c>
      <c r="O54" s="3">
        <f t="shared" si="3"/>
        <v>2.5746284950345784</v>
      </c>
      <c r="Q54" s="3">
        <f>AVERAGE('4B'!$K197:$K227) + Calibration!$C$11</f>
        <v>398.08777941824962</v>
      </c>
      <c r="R54" s="3">
        <f>'4B'!L227</f>
        <v>2007.2127402835056</v>
      </c>
      <c r="S54" s="3">
        <f>'4B'!M227</f>
        <v>635.53510312483661</v>
      </c>
      <c r="T54" s="3">
        <f t="shared" si="4"/>
        <v>9.1130689383810939</v>
      </c>
    </row>
    <row r="55" spans="1:20" x14ac:dyDescent="0.25">
      <c r="A55" s="3">
        <f t="shared" si="5"/>
        <v>6.8333333333333259</v>
      </c>
      <c r="B55" s="3">
        <f>AVERAGE('1B'!$J54:$J84) + Calibration!$C$11</f>
        <v>389.79935206528648</v>
      </c>
      <c r="C55" s="2">
        <f>'1B'!K84</f>
        <v>625.87675800409954</v>
      </c>
      <c r="D55" s="2">
        <f>'1B'!L84</f>
        <v>634.87555789159944</v>
      </c>
      <c r="E55" s="3">
        <f t="shared" si="1"/>
        <v>1.3369935383748817</v>
      </c>
      <c r="G55" s="3">
        <f>AVERAGE('2B'!$J54:$J84) + Calibration!$C$11</f>
        <v>392.91369475432526</v>
      </c>
      <c r="H55" s="3">
        <f>'2B'!K84</f>
        <v>616.93538145036746</v>
      </c>
      <c r="I55" s="3">
        <f>'2B'!L84</f>
        <v>638.87425106164403</v>
      </c>
      <c r="J55" s="3">
        <f t="shared" si="2"/>
        <v>1.2687175478625836</v>
      </c>
      <c r="L55" s="3">
        <f>AVERAGE('3B'!$J54:$J84) + Calibration!$C$11</f>
        <v>401.890679732308</v>
      </c>
      <c r="M55" s="3">
        <f>'3B'!K84</f>
        <v>764.85184598198919</v>
      </c>
      <c r="N55" s="3">
        <f>'3B'!L84</f>
        <v>639.98728388435472</v>
      </c>
      <c r="O55" s="3">
        <f t="shared" si="3"/>
        <v>2.0555831339599258</v>
      </c>
      <c r="Q55" s="3">
        <f>AVERAGE('4B'!$K198:$K228) + Calibration!$C$11</f>
        <v>398.31334238475574</v>
      </c>
      <c r="R55" s="3">
        <f>'4B'!L228</f>
        <v>2006.3225995285509</v>
      </c>
      <c r="S55" s="3">
        <f>'4B'!M228</f>
        <v>637.10162353702106</v>
      </c>
      <c r="T55" s="3">
        <f t="shared" si="4"/>
        <v>9.1067502961527023</v>
      </c>
    </row>
    <row r="56" spans="1:20" x14ac:dyDescent="0.25">
      <c r="A56" s="3">
        <f t="shared" si="5"/>
        <v>6.916666666666659</v>
      </c>
      <c r="B56" s="3">
        <f>AVERAGE('1B'!$J55:$J85) + Calibration!$C$11</f>
        <v>389.61929864193723</v>
      </c>
      <c r="C56" s="2">
        <f>'1B'!K85</f>
        <v>613.4155318721057</v>
      </c>
      <c r="D56" s="2">
        <f>'1B'!L85</f>
        <v>632.40210764675328</v>
      </c>
      <c r="E56" s="3">
        <f t="shared" si="1"/>
        <v>1.2674407216204504</v>
      </c>
      <c r="G56" s="3">
        <f>AVERAGE('2B'!$J55:$J85) + Calibration!$C$11</f>
        <v>393.4162639007298</v>
      </c>
      <c r="H56" s="3">
        <f>'2B'!K85</f>
        <v>619.56519142005652</v>
      </c>
      <c r="I56" s="3">
        <f>'2B'!L85</f>
        <v>638.21465635973186</v>
      </c>
      <c r="J56" s="3">
        <f t="shared" si="2"/>
        <v>1.2807648982813518</v>
      </c>
      <c r="L56" s="3">
        <f>AVERAGE('3B'!$J55:$J85) + Calibration!$C$11</f>
        <v>400.99238766962469</v>
      </c>
      <c r="M56" s="3">
        <f>'3B'!K85</f>
        <v>845.68808682148813</v>
      </c>
      <c r="N56" s="3">
        <f>'3B'!L85</f>
        <v>641.96606386770191</v>
      </c>
      <c r="O56" s="3">
        <f t="shared" si="3"/>
        <v>2.5184759801335654</v>
      </c>
      <c r="Q56" s="3">
        <f>AVERAGE('4B'!$K199:$K229) + Calibration!$C$11</f>
        <v>398.6437717786477</v>
      </c>
      <c r="R56" s="3">
        <f>'4B'!L229</f>
        <v>2006.9698514083802</v>
      </c>
      <c r="S56" s="3">
        <f>'4B'!M229</f>
        <v>641.10036617574065</v>
      </c>
      <c r="T56" s="3">
        <f t="shared" si="4"/>
        <v>9.1085445789000321</v>
      </c>
    </row>
    <row r="57" spans="1:20" x14ac:dyDescent="0.25">
      <c r="A57" s="3">
        <f t="shared" si="5"/>
        <v>6.999999999999992</v>
      </c>
      <c r="B57" s="3">
        <f>AVERAGE('1B'!$J56:$J86) + Calibration!$C$11</f>
        <v>389.42737293157916</v>
      </c>
      <c r="C57" s="2">
        <f>'1B'!K86</f>
        <v>606.01159245756537</v>
      </c>
      <c r="D57" s="2">
        <f>'1B'!L86</f>
        <v>631.94866540356509</v>
      </c>
      <c r="E57" s="3">
        <f t="shared" si="1"/>
        <v>1.2265964244594509</v>
      </c>
      <c r="G57" s="3">
        <f>AVERAGE('2B'!$J56:$J86) + Calibration!$C$11</f>
        <v>393.78032936360046</v>
      </c>
      <c r="H57" s="3">
        <f>'2B'!K86</f>
        <v>638.3379881819485</v>
      </c>
      <c r="I57" s="3">
        <f>'2B'!L86</f>
        <v>636.85428840627151</v>
      </c>
      <c r="J57" s="3">
        <f t="shared" si="2"/>
        <v>1.3850203423743372</v>
      </c>
      <c r="L57" s="3">
        <f>AVERAGE('3B'!$J56:$J86) + Calibration!$C$11</f>
        <v>400.04067358011702</v>
      </c>
      <c r="M57" s="3">
        <f>'3B'!K86</f>
        <v>1060.4825470155449</v>
      </c>
      <c r="N57" s="3">
        <f>'3B'!L86</f>
        <v>644.1921295131234</v>
      </c>
      <c r="O57" s="3">
        <f t="shared" si="3"/>
        <v>3.7403262448767656</v>
      </c>
      <c r="Q57" s="3">
        <f>AVERAGE('4B'!$K200:$K230) + Calibration!$C$11</f>
        <v>398.79414675988255</v>
      </c>
      <c r="R57" s="3">
        <f>'4B'!L230</f>
        <v>2007.4149197629297</v>
      </c>
      <c r="S57" s="3">
        <f>'4B'!M230</f>
        <v>640.19343634307882</v>
      </c>
      <c r="T57" s="3">
        <f t="shared" si="4"/>
        <v>9.1102135363098125</v>
      </c>
    </row>
    <row r="58" spans="1:20" x14ac:dyDescent="0.25">
      <c r="A58" s="3">
        <f t="shared" si="5"/>
        <v>7.083333333333325</v>
      </c>
      <c r="B58" s="3">
        <f>AVERAGE('1B'!$J57:$J87) + Calibration!$C$11</f>
        <v>389.26710546607541</v>
      </c>
      <c r="C58" s="2">
        <f>'1B'!K87</f>
        <v>613.65827509644146</v>
      </c>
      <c r="D58" s="2">
        <f>'1B'!L87</f>
        <v>630.42337300969177</v>
      </c>
      <c r="E58" s="3">
        <f t="shared" si="1"/>
        <v>1.270810066177779</v>
      </c>
      <c r="G58" s="3">
        <f>AVERAGE('2B'!$J57:$J87) + Calibration!$C$11</f>
        <v>394.09097161247752</v>
      </c>
      <c r="H58" s="3">
        <f>'2B'!K87</f>
        <v>653.83358148938794</v>
      </c>
      <c r="I58" s="3">
        <f>'2B'!L87</f>
        <v>642.87299370036362</v>
      </c>
      <c r="J58" s="3">
        <f t="shared" si="2"/>
        <v>1.4710183283531337</v>
      </c>
      <c r="L58" s="3">
        <f>AVERAGE('3B'!$J57:$J87) + Calibration!$C$11</f>
        <v>399.10083217334142</v>
      </c>
      <c r="M58" s="3">
        <f>'3B'!K87</f>
        <v>821.45339758612261</v>
      </c>
      <c r="N58" s="3">
        <f>'3B'!L87</f>
        <v>649.09780198450471</v>
      </c>
      <c r="O58" s="3">
        <f t="shared" si="3"/>
        <v>2.3919385619617421</v>
      </c>
      <c r="Q58" s="3">
        <f>AVERAGE('4B'!$K201:$K231) + Calibration!$C$11</f>
        <v>399.13644745147559</v>
      </c>
      <c r="R58" s="3">
        <f>'4B'!L231</f>
        <v>2007.2127402835056</v>
      </c>
      <c r="S58" s="3">
        <f>'4B'!M231</f>
        <v>639.08035405169301</v>
      </c>
      <c r="T58" s="3">
        <f t="shared" si="4"/>
        <v>9.1071299440129216</v>
      </c>
    </row>
    <row r="59" spans="1:20" x14ac:dyDescent="0.25">
      <c r="A59" s="3">
        <f t="shared" si="5"/>
        <v>7.1666666666666581</v>
      </c>
      <c r="B59" s="3">
        <f>AVERAGE('1B'!$J58:$J88) + Calibration!$C$11</f>
        <v>389.06528608427919</v>
      </c>
      <c r="C59" s="2">
        <f>'1B'!K88</f>
        <v>639.43035696659058</v>
      </c>
      <c r="D59" s="2">
        <f>'1B'!L88</f>
        <v>631.28907482404247</v>
      </c>
      <c r="E59" s="3">
        <f t="shared" si="1"/>
        <v>1.4179098616967061</v>
      </c>
      <c r="G59" s="3">
        <f>AVERAGE('2B'!$J58:$J88) + Calibration!$C$11</f>
        <v>394.43327210620896</v>
      </c>
      <c r="H59" s="3">
        <f>'2B'!K88</f>
        <v>653.18628105929554</v>
      </c>
      <c r="I59" s="3">
        <f>'2B'!L88</f>
        <v>639.98728388435472</v>
      </c>
      <c r="J59" s="3">
        <f t="shared" si="2"/>
        <v>1.4654138528402794</v>
      </c>
      <c r="L59" s="3">
        <f>AVERAGE('3B'!$J58:$J88) + Calibration!$C$11</f>
        <v>398.3529150918929</v>
      </c>
      <c r="M59" s="3">
        <f>'3B'!K88</f>
        <v>776.62530908536087</v>
      </c>
      <c r="N59" s="3">
        <f>'3B'!L88</f>
        <v>649.75734721774188</v>
      </c>
      <c r="O59" s="3">
        <f t="shared" si="3"/>
        <v>2.1422962714438869</v>
      </c>
      <c r="Q59" s="3">
        <f>AVERAGE('4B'!$K202:$K232) + Calibration!$C$11</f>
        <v>399.71222458254994</v>
      </c>
      <c r="R59" s="3">
        <f>'4B'!L232</f>
        <v>2007.2127402835056</v>
      </c>
      <c r="S59" s="3">
        <f>'4B'!M232</f>
        <v>635.7412555835607</v>
      </c>
      <c r="T59" s="3">
        <f t="shared" si="4"/>
        <v>9.1038691054725742</v>
      </c>
    </row>
    <row r="60" spans="1:20" x14ac:dyDescent="0.25">
      <c r="A60" s="3">
        <f t="shared" si="5"/>
        <v>7.2499999999999911</v>
      </c>
      <c r="B60" s="3">
        <f>AVERAGE('1B'!$J59:$J89) + Calibration!$C$11</f>
        <v>388.91491110304429</v>
      </c>
      <c r="C60" s="2">
        <f>'1B'!K89</f>
        <v>654.52139306827326</v>
      </c>
      <c r="D60" s="2">
        <f>'1B'!L89</f>
        <v>631.28907482404247</v>
      </c>
      <c r="E60" s="3">
        <f t="shared" si="1"/>
        <v>1.5042276016453466</v>
      </c>
      <c r="G60" s="3">
        <f>AVERAGE('2B'!$J59:$J89) + Calibration!$C$11</f>
        <v>394.74391554225537</v>
      </c>
      <c r="H60" s="3">
        <f>'2B'!K89</f>
        <v>654.07636921813162</v>
      </c>
      <c r="I60" s="3">
        <f>'2B'!L89</f>
        <v>643.53253893360068</v>
      </c>
      <c r="J60" s="3">
        <f t="shared" si="2"/>
        <v>1.4686954623070319</v>
      </c>
      <c r="L60" s="3">
        <f>AVERAGE('3B'!$J59:$J89) + Calibration!$C$11</f>
        <v>397.80879521636524</v>
      </c>
      <c r="M60" s="3">
        <f>'3B'!K89</f>
        <v>847.22547945627184</v>
      </c>
      <c r="N60" s="3">
        <f>'3B'!L89</f>
        <v>649.34513711525437</v>
      </c>
      <c r="O60" s="3">
        <f t="shared" si="3"/>
        <v>2.5452126622500817</v>
      </c>
      <c r="Q60" s="3">
        <f>AVERAGE('4B'!$K203:$K233) + Calibration!$C$11</f>
        <v>400.39682596573584</v>
      </c>
      <c r="R60" s="3">
        <f>'4B'!L233</f>
        <v>2007.2127402835056</v>
      </c>
      <c r="S60" s="3">
        <f>'4B'!M233</f>
        <v>631.74251294484111</v>
      </c>
      <c r="T60" s="3">
        <f t="shared" si="4"/>
        <v>9.0999919550013448</v>
      </c>
    </row>
    <row r="61" spans="1:20" x14ac:dyDescent="0.25">
      <c r="A61" s="3">
        <f t="shared" si="5"/>
        <v>7.3333333333333242</v>
      </c>
      <c r="B61" s="3">
        <f>AVERAGE('1B'!$J60:$J90) + Calibration!$C$11</f>
        <v>388.73485787755664</v>
      </c>
      <c r="C61" s="2">
        <f>'1B'!K90</f>
        <v>635.95092143659519</v>
      </c>
      <c r="D61" s="2">
        <f>'1B'!L90</f>
        <v>631.94866540356509</v>
      </c>
      <c r="E61" s="3">
        <f t="shared" si="1"/>
        <v>1.400075870227814</v>
      </c>
      <c r="G61" s="3">
        <f>AVERAGE('2B'!$J60:$J90) + Calibration!$C$11</f>
        <v>394.83097502308937</v>
      </c>
      <c r="H61" s="3">
        <f>'2B'!K90</f>
        <v>652.74120865889074</v>
      </c>
      <c r="I61" s="3">
        <f>'2B'!L90</f>
        <v>640.44077147382848</v>
      </c>
      <c r="J61" s="3">
        <f t="shared" si="2"/>
        <v>1.4606409049631572</v>
      </c>
      <c r="L61" s="3">
        <f>AVERAGE('3B'!$J60:$J90) + Calibration!$C$11</f>
        <v>397.31809855483118</v>
      </c>
      <c r="M61" s="3">
        <f>'3B'!K90</f>
        <v>835.2092731285644</v>
      </c>
      <c r="N61" s="3">
        <f>'3B'!L90</f>
        <v>645.75865404769741</v>
      </c>
      <c r="O61" s="3">
        <f t="shared" si="3"/>
        <v>2.4799394443880347</v>
      </c>
      <c r="Q61" s="3">
        <f>AVERAGE('4B'!$K204:$K234) + Calibration!$C$11</f>
        <v>401.50682949876119</v>
      </c>
      <c r="R61" s="3">
        <f>'4B'!L234</f>
        <v>2007.2127402835056</v>
      </c>
      <c r="S61" s="3">
        <f>'4B'!M234</f>
        <v>631.28907482404247</v>
      </c>
      <c r="T61" s="3">
        <f t="shared" si="4"/>
        <v>9.0937055950452699</v>
      </c>
    </row>
    <row r="62" spans="1:20" x14ac:dyDescent="0.25">
      <c r="A62" s="3">
        <f t="shared" si="5"/>
        <v>7.4166666666666572</v>
      </c>
      <c r="B62" s="3">
        <f>AVERAGE('1B'!$J61:$J91) + Calibration!$C$11</f>
        <v>388.36089993041713</v>
      </c>
      <c r="C62" s="2">
        <f>'1B'!K91</f>
        <v>641.41281795592386</v>
      </c>
      <c r="D62" s="2">
        <f>'1B'!L91</f>
        <v>629.31029071830585</v>
      </c>
      <c r="E62" s="3">
        <f t="shared" si="1"/>
        <v>1.4331264693799683</v>
      </c>
      <c r="G62" s="3">
        <f>AVERAGE('2B'!$J61:$J91) + Calibration!$C$11</f>
        <v>394.96947870662319</v>
      </c>
      <c r="H62" s="3">
        <f>'2B'!K91</f>
        <v>852.44467725567279</v>
      </c>
      <c r="I62" s="3">
        <f>'2B'!L91</f>
        <v>643.0790966904126</v>
      </c>
      <c r="J62" s="3">
        <f t="shared" si="2"/>
        <v>2.5908510049681399</v>
      </c>
      <c r="L62" s="3">
        <f>AVERAGE('3B'!$J61:$J91) + Calibration!$C$11</f>
        <v>396.85905914884364</v>
      </c>
      <c r="M62" s="3">
        <f>'3B'!K91</f>
        <v>755.46549817423397</v>
      </c>
      <c r="N62" s="3">
        <f>'3B'!L91</f>
        <v>645.55254693525876</v>
      </c>
      <c r="O62" s="3">
        <f t="shared" si="3"/>
        <v>2.0309207053928691</v>
      </c>
      <c r="Q62" s="3">
        <f>AVERAGE('4B'!$K205:$K235) + Calibration!$C$11</f>
        <v>402.89581802511702</v>
      </c>
      <c r="R62" s="3">
        <f>'4B'!L235</f>
        <v>2007.2127402835056</v>
      </c>
      <c r="S62" s="3">
        <f>'4B'!M235</f>
        <v>632.19600053431475</v>
      </c>
      <c r="T62" s="3">
        <f t="shared" si="4"/>
        <v>9.0858392400367087</v>
      </c>
    </row>
    <row r="63" spans="1:20" x14ac:dyDescent="0.25">
      <c r="A63" s="3">
        <f t="shared" si="5"/>
        <v>7.4999999999999902</v>
      </c>
      <c r="B63" s="3">
        <f>AVERAGE('1B'!$J62:$J92) + Calibration!$C$11</f>
        <v>388.19073899133673</v>
      </c>
      <c r="C63" s="2">
        <f>'1B'!K92</f>
        <v>633.07837228842584</v>
      </c>
      <c r="D63" s="2">
        <f>'1B'!L92</f>
        <v>632.40210764675328</v>
      </c>
      <c r="E63" s="3">
        <f t="shared" si="1"/>
        <v>1.3868891097142315</v>
      </c>
      <c r="G63" s="3">
        <f>AVERAGE('2B'!$J62:$J92) + Calibration!$C$11</f>
        <v>395.00113714933906</v>
      </c>
      <c r="H63" s="3">
        <f>'2B'!K92</f>
        <v>732.28275558353357</v>
      </c>
      <c r="I63" s="3">
        <f>'2B'!L92</f>
        <v>643.77992353302545</v>
      </c>
      <c r="J63" s="3">
        <f t="shared" si="2"/>
        <v>1.9101503706628187</v>
      </c>
      <c r="L63" s="3">
        <f>AVERAGE('3B'!$J62:$J92) + Calibration!$C$11</f>
        <v>396.47322871683366</v>
      </c>
      <c r="M63" s="3">
        <f>'3B'!K92</f>
        <v>793.45606295204118</v>
      </c>
      <c r="N63" s="3">
        <f>'3B'!L92</f>
        <v>645.55254693525876</v>
      </c>
      <c r="O63" s="3">
        <f t="shared" si="3"/>
        <v>2.2482604047071892</v>
      </c>
      <c r="Q63" s="3">
        <f>AVERAGE('4B'!$K206:$K236) + Calibration!$C$11</f>
        <v>404.42528805913111</v>
      </c>
      <c r="R63" s="3">
        <f>'4B'!L236</f>
        <v>2008.0623658438117</v>
      </c>
      <c r="S63" s="3">
        <f>'4B'!M236</f>
        <v>631.08291824292883</v>
      </c>
      <c r="T63" s="3">
        <f t="shared" si="4"/>
        <v>9.0819890297006847</v>
      </c>
    </row>
    <row r="64" spans="1:20" x14ac:dyDescent="0.25">
      <c r="A64" s="3">
        <f t="shared" si="5"/>
        <v>7.5833333333333233</v>
      </c>
      <c r="B64" s="3">
        <f>AVERAGE('1B'!$J63:$J93) + Calibration!$C$11</f>
        <v>388.16897402219746</v>
      </c>
      <c r="C64" s="2">
        <f>'1B'!K93</f>
        <v>630.04395656271697</v>
      </c>
      <c r="D64" s="2">
        <f>'1B'!L93</f>
        <v>632.19600053431475</v>
      </c>
      <c r="E64" s="3">
        <f t="shared" si="1"/>
        <v>1.3698273558420389</v>
      </c>
      <c r="G64" s="3">
        <f>AVERAGE('2B'!$J63:$J93) + Calibration!$C$11</f>
        <v>395.05455917616337</v>
      </c>
      <c r="H64" s="3">
        <f>'2B'!K93</f>
        <v>720.06427267587549</v>
      </c>
      <c r="I64" s="3">
        <f>'2B'!L93</f>
        <v>640.85298157631598</v>
      </c>
      <c r="J64" s="3">
        <f t="shared" si="2"/>
        <v>1.8406500407362592</v>
      </c>
      <c r="L64" s="3">
        <f>AVERAGE('3B'!$J63:$J93) + Calibration!$C$11</f>
        <v>396.12103435380249</v>
      </c>
      <c r="M64" s="3">
        <f>'3B'!K93</f>
        <v>707.15797414347685</v>
      </c>
      <c r="N64" s="3">
        <f>'3B'!L93</f>
        <v>649.34513711525437</v>
      </c>
      <c r="O64" s="3">
        <f t="shared" si="3"/>
        <v>1.7615170627657337</v>
      </c>
      <c r="Q64" s="3">
        <f>AVERAGE('4B'!$K207:$K237) + Calibration!$C$11</f>
        <v>406.27331500216673</v>
      </c>
      <c r="R64" s="3">
        <f>'4B'!L237</f>
        <v>2006.7676719289559</v>
      </c>
      <c r="S64" s="3">
        <f>'4B'!M237</f>
        <v>630.17603787894211</v>
      </c>
      <c r="T64" s="3">
        <f t="shared" si="4"/>
        <v>9.0641906408069772</v>
      </c>
    </row>
    <row r="65" spans="1:20" x14ac:dyDescent="0.25">
      <c r="A65" s="3">
        <f t="shared" si="5"/>
        <v>7.6666666666666563</v>
      </c>
      <c r="B65" s="3">
        <f>AVERAGE('1B'!$J64:$J94) + Calibration!$C$11</f>
        <v>388.14918806435202</v>
      </c>
      <c r="C65" s="2">
        <f>'1B'!K94</f>
        <v>632.43102330807017</v>
      </c>
      <c r="D65" s="2">
        <f>'1B'!L94</f>
        <v>628.4034144767088</v>
      </c>
      <c r="E65" s="3">
        <f t="shared" si="1"/>
        <v>1.3834582516035363</v>
      </c>
      <c r="G65" s="3">
        <f>AVERAGE('2B'!$J64:$J94) + Calibration!$C$11</f>
        <v>395.14161865699725</v>
      </c>
      <c r="H65" s="3">
        <f>'2B'!K94</f>
        <v>836.74675881801932</v>
      </c>
      <c r="I65" s="3">
        <f>'2B'!L94</f>
        <v>640.19343634307882</v>
      </c>
      <c r="J65" s="3">
        <f t="shared" si="2"/>
        <v>2.5009730031574784</v>
      </c>
      <c r="L65" s="3">
        <f>AVERAGE('3B'!$J64:$J94) + Calibration!$C$11</f>
        <v>395.85194283404854</v>
      </c>
      <c r="M65" s="3">
        <f>'3B'!K94</f>
        <v>731.83768722898401</v>
      </c>
      <c r="N65" s="3">
        <f>'3B'!L94</f>
        <v>647.32517445988174</v>
      </c>
      <c r="O65" s="3">
        <f t="shared" si="3"/>
        <v>1.9028113573839021</v>
      </c>
      <c r="Q65" s="3">
        <f>AVERAGE('4B'!$K208:$K238) + Calibration!$C$11</f>
        <v>408.15497821204264</v>
      </c>
      <c r="R65" s="3">
        <f>'4B'!L238</f>
        <v>2007.4149197629297</v>
      </c>
      <c r="S65" s="3">
        <f>'4B'!M238</f>
        <v>632.8555457675518</v>
      </c>
      <c r="T65" s="3">
        <f t="shared" si="4"/>
        <v>9.0571996906366774</v>
      </c>
    </row>
    <row r="66" spans="1:20" x14ac:dyDescent="0.25">
      <c r="A66" s="3">
        <f t="shared" si="5"/>
        <v>7.7499999999999893</v>
      </c>
      <c r="B66" s="3">
        <f>AVERAGE('1B'!$J65:$J95) + Calibration!$C$11</f>
        <v>388.13731557948159</v>
      </c>
      <c r="C66" s="2">
        <f>'1B'!K95</f>
        <v>637.44789597725719</v>
      </c>
      <c r="D66" s="2">
        <f>'1B'!L95</f>
        <v>627.29033218532288</v>
      </c>
      <c r="E66" s="3">
        <f t="shared" si="1"/>
        <v>1.4119378926364075</v>
      </c>
      <c r="G66" s="3">
        <f>AVERAGE('2B'!$J65:$J95) + Calibration!$C$11</f>
        <v>395.17327591254389</v>
      </c>
      <c r="H66" s="3">
        <f>'2B'!K95</f>
        <v>881.73661274993901</v>
      </c>
      <c r="I66" s="3">
        <f>'2B'!L95</f>
        <v>641.10036617574065</v>
      </c>
      <c r="J66" s="3">
        <f t="shared" si="2"/>
        <v>2.7555878749799732</v>
      </c>
      <c r="L66" s="3">
        <f>AVERAGE('3B'!$J65:$J95) + Calibration!$C$11</f>
        <v>395.50964214245562</v>
      </c>
      <c r="M66" s="3">
        <f>'3B'!K95</f>
        <v>773.34815418117148</v>
      </c>
      <c r="N66" s="3">
        <f>'3B'!L95</f>
        <v>647.32517445988174</v>
      </c>
      <c r="O66" s="3">
        <f t="shared" si="3"/>
        <v>2.1398390376920409</v>
      </c>
      <c r="Q66" s="3">
        <f>AVERAGE('4B'!$K209:$K239) + Calibration!$C$11</f>
        <v>410.0465348954952</v>
      </c>
      <c r="R66" s="3">
        <f>'4B'!L239</f>
        <v>2007.4149197629297</v>
      </c>
      <c r="S66" s="3">
        <f>'4B'!M239</f>
        <v>629.72255028946847</v>
      </c>
      <c r="T66" s="3">
        <f t="shared" si="4"/>
        <v>9.0464871065450794</v>
      </c>
    </row>
    <row r="67" spans="1:20" x14ac:dyDescent="0.25">
      <c r="A67" s="3">
        <f t="shared" si="5"/>
        <v>7.8333333333333224</v>
      </c>
      <c r="B67" s="3">
        <f>AVERAGE('1B'!$J66:$J96) + Calibration!$C$11</f>
        <v>388.01859884310102</v>
      </c>
      <c r="C67" s="2">
        <f>'1B'!K96</f>
        <v>624.13704023910179</v>
      </c>
      <c r="D67" s="2">
        <f>'1B'!L96</f>
        <v>626.63078695208583</v>
      </c>
      <c r="E67" s="3">
        <f t="shared" si="1"/>
        <v>1.3372259373242266</v>
      </c>
      <c r="G67" s="3">
        <f>AVERAGE('2B'!$J66:$J96) + Calibration!$C$11</f>
        <v>395.35530933649466</v>
      </c>
      <c r="H67" s="3">
        <f>'2B'!K96</f>
        <v>875.18229889570512</v>
      </c>
      <c r="I67" s="3">
        <f>'2B'!L96</f>
        <v>641.55380429653928</v>
      </c>
      <c r="J67" s="3">
        <f t="shared" si="2"/>
        <v>2.7174374524634004</v>
      </c>
      <c r="L67" s="3">
        <f>AVERAGE('3B'!$J66:$J96) + Calibration!$C$11</f>
        <v>395.06049621004485</v>
      </c>
      <c r="M67" s="3">
        <f>'3B'!K96</f>
        <v>828.00770739450138</v>
      </c>
      <c r="N67" s="3">
        <f>'3B'!L96</f>
        <v>644.6456212249866</v>
      </c>
      <c r="O67" s="3">
        <f t="shared" si="3"/>
        <v>2.451939953800875</v>
      </c>
      <c r="Q67" s="3">
        <f>AVERAGE('4B'!$K210:$K240) + Calibration!$C$11</f>
        <v>411.8431174379694</v>
      </c>
      <c r="R67" s="3">
        <f>'4B'!L240</f>
        <v>1963.0723217566945</v>
      </c>
      <c r="S67" s="3">
        <f>'4B'!M240</f>
        <v>627.49648464404697</v>
      </c>
      <c r="T67" s="3">
        <f t="shared" si="4"/>
        <v>8.7851838868904011</v>
      </c>
    </row>
    <row r="68" spans="1:20" x14ac:dyDescent="0.25">
      <c r="A68" s="3">
        <f t="shared" si="5"/>
        <v>7.9166666666666554</v>
      </c>
      <c r="B68" s="3">
        <f>AVERAGE('1B'!$J67:$J97) + Calibration!$C$11</f>
        <v>387.94341085782963</v>
      </c>
      <c r="C68" s="2">
        <f>'1B'!K97</f>
        <v>625.67443287388551</v>
      </c>
      <c r="D68" s="2">
        <f>'1B'!L97</f>
        <v>631.53640995479202</v>
      </c>
      <c r="E68" s="3">
        <f t="shared" ref="E68:E92" si="6">(C68-B68)/(7*35314.6667/1400)</f>
        <v>1.3463585769368502</v>
      </c>
      <c r="G68" s="3">
        <f>AVERAGE('2B'!$J67:$J97) + Calibration!$C$11</f>
        <v>395.36520300793285</v>
      </c>
      <c r="H68" s="3">
        <f>'2B'!K97</f>
        <v>789.97662742204591</v>
      </c>
      <c r="I68" s="3">
        <f>'2B'!L97</f>
        <v>639.73994875360518</v>
      </c>
      <c r="J68" s="3">
        <f t="shared" ref="J68:J92" si="7">(H68-G68)/(7*35314.6667/1400)</f>
        <v>2.2348302350768781</v>
      </c>
      <c r="L68" s="3">
        <f>AVERAGE('3B'!$J67:$J97) + Calibration!$C$11</f>
        <v>394.61135027763396</v>
      </c>
      <c r="M68" s="3">
        <f>'3B'!K97</f>
        <v>875.38467662203766</v>
      </c>
      <c r="N68" s="3">
        <f>'3B'!L97</f>
        <v>644.43946464387295</v>
      </c>
      <c r="O68" s="3">
        <f t="shared" ref="O68:O92" si="8">(M68-L68)/(7*35314.6667/1400)</f>
        <v>2.7227969071807983</v>
      </c>
      <c r="Q68" s="3">
        <f>AVERAGE('4B'!$K211:$K241) + Calibration!$C$11</f>
        <v>413.30531394899492</v>
      </c>
      <c r="R68" s="3">
        <f>'4B'!L241</f>
        <v>2008.709617723641</v>
      </c>
      <c r="S68" s="3">
        <f>'4B'!M241</f>
        <v>626.83688994213469</v>
      </c>
      <c r="T68" s="3">
        <f t="shared" ref="T68:T92" si="9">(R68-Q68)/(7*35314.6667/1400)</f>
        <v>9.0353637899385628</v>
      </c>
    </row>
    <row r="69" spans="1:20" x14ac:dyDescent="0.25">
      <c r="A69" s="3">
        <f t="shared" ref="A69:A92" si="10">1/12+A68</f>
        <v>7.9999999999999885</v>
      </c>
      <c r="B69" s="3">
        <f>AVERAGE('1B'!$J68:$J98) + Calibration!$C$11</f>
        <v>388.04036262507088</v>
      </c>
      <c r="C69" s="2">
        <f>'1B'!K98</f>
        <v>626.76685020879074</v>
      </c>
      <c r="D69" s="2">
        <f>'1B'!L98</f>
        <v>633.96862805893772</v>
      </c>
      <c r="E69" s="3">
        <f t="shared" si="6"/>
        <v>1.3519962660937124</v>
      </c>
      <c r="G69" s="3">
        <f>AVERAGE('2B'!$J68:$J98) + Calibration!$C$11</f>
        <v>395.36520300793279</v>
      </c>
      <c r="H69" s="3">
        <f>'2B'!K98</f>
        <v>900.95447786638067</v>
      </c>
      <c r="I69" s="3">
        <f>'2B'!L98</f>
        <v>640.85298157631598</v>
      </c>
      <c r="J69" s="3">
        <f t="shared" si="7"/>
        <v>2.8633387886877486</v>
      </c>
      <c r="L69" s="3">
        <f>AVERAGE('3B'!$J68:$J98) + Calibration!$C$11</f>
        <v>394.3007080287569</v>
      </c>
      <c r="M69" s="3">
        <f>'3B'!K98</f>
        <v>899.21471155111988</v>
      </c>
      <c r="N69" s="3">
        <f>'3B'!L98</f>
        <v>645.09905934578512</v>
      </c>
      <c r="O69" s="3">
        <f t="shared" si="8"/>
        <v>2.8595144777190433</v>
      </c>
      <c r="Q69" s="3">
        <f>AVERAGE('4B'!$K212:$K242) + Calibration!$C$11</f>
        <v>414.5241405469626</v>
      </c>
      <c r="R69" s="3">
        <f>'4B'!L242</f>
        <v>2007.4149197629297</v>
      </c>
      <c r="S69" s="3">
        <f>'4B'!M242</f>
        <v>625.97119225017354</v>
      </c>
      <c r="T69" s="3">
        <f t="shared" si="9"/>
        <v>9.0211287720632338</v>
      </c>
    </row>
    <row r="70" spans="1:20" x14ac:dyDescent="0.25">
      <c r="A70" s="3">
        <f t="shared" si="10"/>
        <v>8.0833333333333215</v>
      </c>
      <c r="B70" s="3">
        <f>AVERAGE('1B'!$J69:$J99) + Calibration!$C$11</f>
        <v>387.87020168599054</v>
      </c>
      <c r="C70" s="2">
        <f>'1B'!K99</f>
        <v>619.76751655027044</v>
      </c>
      <c r="D70" s="2">
        <f>'1B'!L99</f>
        <v>634.62822276084989</v>
      </c>
      <c r="E70" s="3">
        <f t="shared" si="6"/>
        <v>1.313320138820848</v>
      </c>
      <c r="G70" s="3">
        <f>AVERAGE('2B'!$J69:$J99) + Calibration!$C$11</f>
        <v>395.27814372496039</v>
      </c>
      <c r="H70" s="3">
        <f>'2B'!K99</f>
        <v>1016.5445021692112</v>
      </c>
      <c r="I70" s="3">
        <f>'2B'!L99</f>
        <v>639.5338457635562</v>
      </c>
      <c r="J70" s="3">
        <f t="shared" si="7"/>
        <v>3.5184608351082116</v>
      </c>
      <c r="L70" s="3">
        <f>AVERAGE('3B'!$J69:$J99) + Calibration!$C$11</f>
        <v>393.89311282546919</v>
      </c>
      <c r="M70" s="3">
        <f>'3B'!K99</f>
        <v>1003.4359715612699</v>
      </c>
      <c r="N70" s="3">
        <f>'3B'!L99</f>
        <v>647.11902200115776</v>
      </c>
      <c r="O70" s="3">
        <f t="shared" si="8"/>
        <v>3.4520663265147036</v>
      </c>
      <c r="Q70" s="3">
        <f>AVERAGE('4B'!$K213:$K243) + Calibration!$C$11</f>
        <v>415.46398314090754</v>
      </c>
      <c r="R70" s="3">
        <f>'4B'!L243</f>
        <v>2006.9698514083802</v>
      </c>
      <c r="S70" s="3">
        <f>'4B'!M243</f>
        <v>624.85815942746285</v>
      </c>
      <c r="T70" s="3">
        <f t="shared" si="9"/>
        <v>9.0132855098840423</v>
      </c>
    </row>
    <row r="71" spans="1:20" x14ac:dyDescent="0.25">
      <c r="A71" s="3">
        <f t="shared" si="10"/>
        <v>8.1666666666666554</v>
      </c>
      <c r="B71" s="3">
        <f>AVERAGE('1B'!$J70:$J100) + Calibration!$C$11</f>
        <v>387.85041572814515</v>
      </c>
      <c r="C71" s="2">
        <f>'1B'!K100</f>
        <v>632.67376653240592</v>
      </c>
      <c r="D71" s="2">
        <f>'1B'!L100</f>
        <v>633.96862805893772</v>
      </c>
      <c r="E71" s="3">
        <f t="shared" si="6"/>
        <v>1.3865250542164156</v>
      </c>
      <c r="G71" s="3">
        <f>AVERAGE('2B'!$J70:$J100) + Calibration!$C$11</f>
        <v>395.33156575178464</v>
      </c>
      <c r="H71" s="3">
        <f>'2B'!K100</f>
        <v>971.10957988274197</v>
      </c>
      <c r="I71" s="3">
        <f>'2B'!L100</f>
        <v>642.21339899845134</v>
      </c>
      <c r="J71" s="3">
        <f t="shared" si="7"/>
        <v>3.2608435414227328</v>
      </c>
      <c r="L71" s="3">
        <f>AVERAGE('3B'!$J70:$J100) + Calibration!$C$11</f>
        <v>393.41032943904855</v>
      </c>
      <c r="M71" s="3">
        <f>'3B'!K100</f>
        <v>828.85733700066305</v>
      </c>
      <c r="N71" s="3">
        <f>'3B'!L100</f>
        <v>643.0790966904126</v>
      </c>
      <c r="O71" s="3">
        <f t="shared" si="8"/>
        <v>2.4660972239141334</v>
      </c>
      <c r="Q71" s="3">
        <f>AVERAGE('4B'!$K214:$K244) + Calibration!$C$11</f>
        <v>416.16837048193895</v>
      </c>
      <c r="R71" s="3">
        <f>'4B'!L244</f>
        <v>2006.7676719289559</v>
      </c>
      <c r="S71" s="3">
        <f>'4B'!M244</f>
        <v>624.40467183798921</v>
      </c>
      <c r="T71" s="3">
        <f t="shared" si="9"/>
        <v>9.0081512871648695</v>
      </c>
    </row>
    <row r="72" spans="1:20" x14ac:dyDescent="0.25">
      <c r="A72" s="3">
        <f t="shared" si="10"/>
        <v>8.2499999999999893</v>
      </c>
      <c r="B72" s="3">
        <f>AVERAGE('1B'!$J71:$J101) + Calibration!$C$11</f>
        <v>387.67827577777098</v>
      </c>
      <c r="C72" s="2">
        <f>'1B'!K101</f>
        <v>620.21253635455685</v>
      </c>
      <c r="D72" s="2">
        <f>'1B'!L101</f>
        <v>629.96988542021813</v>
      </c>
      <c r="E72" s="3">
        <f t="shared" si="6"/>
        <v>1.3169273976287357</v>
      </c>
      <c r="G72" s="3">
        <f>AVERAGE('2B'!$J71:$J101) + Calibration!$C$11</f>
        <v>395.27814372496039</v>
      </c>
      <c r="H72" s="3">
        <f>'2B'!K101</f>
        <v>828.00770739450138</v>
      </c>
      <c r="I72" s="3">
        <f>'2B'!L101</f>
        <v>649.09780198450471</v>
      </c>
      <c r="J72" s="3">
        <f t="shared" si="7"/>
        <v>2.4507073355419262</v>
      </c>
      <c r="L72" s="3">
        <f>AVERAGE('3B'!$J71:$J101) + Calibration!$C$11</f>
        <v>393.02449920490017</v>
      </c>
      <c r="M72" s="3">
        <f>'3B'!K101</f>
        <v>932.43115092993105</v>
      </c>
      <c r="N72" s="3">
        <f>'3B'!L101</f>
        <v>646.41824874960957</v>
      </c>
      <c r="O72" s="3">
        <f t="shared" si="8"/>
        <v>3.0548590833792626</v>
      </c>
      <c r="Q72" s="3">
        <f>AVERAGE('4B'!$K215:$K245) + Calibration!$C$11</f>
        <v>416.69072558618888</v>
      </c>
      <c r="R72" s="3">
        <f>'4B'!L245</f>
        <v>2006.9698514083802</v>
      </c>
      <c r="S72" s="3">
        <f>'4B'!M245</f>
        <v>623.04429976213919</v>
      </c>
      <c r="T72" s="3">
        <f t="shared" si="9"/>
        <v>9.0063380143536289</v>
      </c>
    </row>
    <row r="73" spans="1:20" x14ac:dyDescent="0.25">
      <c r="A73" s="3">
        <f t="shared" si="10"/>
        <v>8.3333333333333233</v>
      </c>
      <c r="B73" s="3">
        <f>AVERAGE('1B'!$J72:$J102) + Calibration!$C$11</f>
        <v>387.45469182255857</v>
      </c>
      <c r="C73" s="2">
        <f>'1B'!K102</f>
        <v>631.78367432771461</v>
      </c>
      <c r="D73" s="2">
        <f>'1B'!L102</f>
        <v>630.6294801221303</v>
      </c>
      <c r="E73" s="3">
        <f t="shared" si="6"/>
        <v>1.3837252639575728</v>
      </c>
      <c r="G73" s="3">
        <f>AVERAGE('2B'!$J72:$J102) + Calibration!$C$11</f>
        <v>395.29990849623812</v>
      </c>
      <c r="H73" s="3">
        <f>'2B'!K102</f>
        <v>886.55116028891211</v>
      </c>
      <c r="I73" s="3">
        <f>'2B'!L102</f>
        <v>648.23210429254368</v>
      </c>
      <c r="J73" s="3">
        <f t="shared" si="7"/>
        <v>2.7821372687211228</v>
      </c>
      <c r="L73" s="3">
        <f>AVERAGE('3B'!$J72:$J102) + Calibration!$C$11</f>
        <v>392.78904375412503</v>
      </c>
      <c r="M73" s="3">
        <f>'3B'!K102</f>
        <v>905.56674882540301</v>
      </c>
      <c r="N73" s="3">
        <f>'3B'!L102</f>
        <v>644.89295635573626</v>
      </c>
      <c r="O73" s="3">
        <f t="shared" si="8"/>
        <v>2.9040495238273221</v>
      </c>
      <c r="Q73" s="3">
        <f>AVERAGE('4B'!$K216:$K246) + Calibration!$C$11</f>
        <v>417.17152877414634</v>
      </c>
      <c r="R73" s="3">
        <f>'4B'!L246</f>
        <v>1363.9621061215457</v>
      </c>
      <c r="S73" s="3">
        <f>'4B'!M246</f>
        <v>622.63204431336624</v>
      </c>
      <c r="T73" s="3">
        <f t="shared" si="9"/>
        <v>5.3620247099622169</v>
      </c>
    </row>
    <row r="74" spans="1:20" x14ac:dyDescent="0.25">
      <c r="A74" s="3">
        <f t="shared" si="10"/>
        <v>8.4166666666666572</v>
      </c>
      <c r="B74" s="3">
        <f>AVERAGE('1B'!$J73:$J103) + Calibration!$C$11</f>
        <v>387.26078710090661</v>
      </c>
      <c r="C74" s="2">
        <f>'1B'!K103</f>
        <v>620.41481698036284</v>
      </c>
      <c r="D74" s="2">
        <f>'1B'!L103</f>
        <v>632.64944277750283</v>
      </c>
      <c r="E74" s="3">
        <f t="shared" si="6"/>
        <v>1.3204373800841009</v>
      </c>
      <c r="G74" s="3">
        <f>AVERAGE('2B'!$J73:$J103) + Calibration!$C$11</f>
        <v>395.34343823665517</v>
      </c>
      <c r="H74" s="3">
        <f>'2B'!K103</f>
        <v>890.92073252800662</v>
      </c>
      <c r="I74" s="3">
        <f>'2B'!L103</f>
        <v>643.77992353302545</v>
      </c>
      <c r="J74" s="3">
        <f t="shared" si="7"/>
        <v>2.8066372450931354</v>
      </c>
      <c r="L74" s="3">
        <f>AVERAGE('3B'!$J73:$J103) + Calibration!$C$11</f>
        <v>392.53380234550451</v>
      </c>
      <c r="M74" s="3">
        <f>'3B'!K103</f>
        <v>856.61187986014545</v>
      </c>
      <c r="N74" s="3">
        <f>'3B'!L103</f>
        <v>643.77992353302545</v>
      </c>
      <c r="O74" s="3">
        <f t="shared" si="8"/>
        <v>2.6282455471377331</v>
      </c>
      <c r="Q74" s="3">
        <f>AVERAGE('4B'!$K217:$K247) + Calibration!$C$11</f>
        <v>417.58703863757847</v>
      </c>
      <c r="R74" s="3">
        <f>'4B'!L247</f>
        <v>1472.5528453161194</v>
      </c>
      <c r="S74" s="3">
        <f>'4B'!M247</f>
        <v>624.85815942746285</v>
      </c>
      <c r="T74" s="3">
        <f t="shared" si="9"/>
        <v>5.9746609851398702</v>
      </c>
    </row>
    <row r="75" spans="1:20" x14ac:dyDescent="0.25">
      <c r="A75" s="3">
        <f t="shared" si="10"/>
        <v>8.4999999999999911</v>
      </c>
      <c r="B75" s="3">
        <f>AVERAGE('1B'!$J74:$J104) + Calibration!$C$11</f>
        <v>387.19747160050576</v>
      </c>
      <c r="C75" s="2">
        <f>'1B'!K104</f>
        <v>610.13837292206119</v>
      </c>
      <c r="D75" s="2">
        <f>'1B'!L104</f>
        <v>633.51514046946409</v>
      </c>
      <c r="E75" s="3">
        <f t="shared" si="6"/>
        <v>1.2625966611292152</v>
      </c>
      <c r="G75" s="3">
        <f>AVERAGE('2B'!$J74:$J104) + Calibration!$C$11</f>
        <v>395.35333171023177</v>
      </c>
      <c r="H75" s="3">
        <f>'2B'!K104</f>
        <v>855.07448722536174</v>
      </c>
      <c r="I75" s="3">
        <f>'2B'!L104</f>
        <v>645.09905934578512</v>
      </c>
      <c r="J75" s="3">
        <f t="shared" si="7"/>
        <v>2.6035706887480261</v>
      </c>
      <c r="L75" s="3">
        <f>AVERAGE('3B'!$J74:$J104) + Calibration!$C$11</f>
        <v>392.29834689472943</v>
      </c>
      <c r="M75" s="3">
        <f>'3B'!K104</f>
        <v>1189.8285399154886</v>
      </c>
      <c r="N75" s="3">
        <f>'3B'!L104</f>
        <v>646.21209216849593</v>
      </c>
      <c r="O75" s="3">
        <f t="shared" si="8"/>
        <v>4.5167080283997647</v>
      </c>
      <c r="Q75" s="3">
        <f>AVERAGE('4B'!$K218:$K248) + Calibration!$C$11</f>
        <v>417.76709305023542</v>
      </c>
      <c r="R75" s="3">
        <f>'4B'!L248</f>
        <v>1749.1680023175923</v>
      </c>
      <c r="S75" s="3">
        <f>'4B'!M248</f>
        <v>626.83688994213469</v>
      </c>
      <c r="T75" s="3">
        <f t="shared" si="9"/>
        <v>7.5402150646227488</v>
      </c>
    </row>
    <row r="76" spans="1:20" x14ac:dyDescent="0.25">
      <c r="A76" s="3">
        <f t="shared" si="10"/>
        <v>8.583333333333325</v>
      </c>
      <c r="B76" s="3">
        <f>AVERAGE('1B'!$J75:$J105) + Calibration!$C$11</f>
        <v>387.22912865819075</v>
      </c>
      <c r="C76" s="2">
        <f>'1B'!K105</f>
        <v>620.65760875496164</v>
      </c>
      <c r="D76" s="2">
        <f>'1B'!L105</f>
        <v>631.74251294484111</v>
      </c>
      <c r="E76" s="3">
        <f t="shared" si="6"/>
        <v>1.3219916930252147</v>
      </c>
      <c r="G76" s="3">
        <f>AVERAGE('2B'!$J75:$J105) + Calibration!$C$11</f>
        <v>395.45028466464242</v>
      </c>
      <c r="H76" s="3">
        <f>'2B'!K105</f>
        <v>770.51606763153188</v>
      </c>
      <c r="I76" s="3">
        <f>'2B'!L105</f>
        <v>645.55254693525876</v>
      </c>
      <c r="J76" s="3">
        <f t="shared" si="7"/>
        <v>2.1241360489288685</v>
      </c>
      <c r="L76" s="3">
        <f>AVERAGE('3B'!$J75:$J105) + Calibration!$C$11</f>
        <v>392.22315871159651</v>
      </c>
      <c r="M76" s="3">
        <f>'3B'!K105</f>
        <v>1043.2067207484597</v>
      </c>
      <c r="N76" s="3">
        <f>'3B'!L105</f>
        <v>643.32643182116215</v>
      </c>
      <c r="O76" s="3">
        <f t="shared" si="8"/>
        <v>3.6867603342656672</v>
      </c>
      <c r="Q76" s="3">
        <f>AVERAGE('4B'!$K219:$K249) + Calibration!$C$11</f>
        <v>417.83040855063638</v>
      </c>
      <c r="R76" s="3">
        <f>'4B'!L249</f>
        <v>2006.7676719289559</v>
      </c>
      <c r="S76" s="3">
        <f>'4B'!M249</f>
        <v>629.31029071830585</v>
      </c>
      <c r="T76" s="3">
        <f t="shared" si="9"/>
        <v>8.9987385517548688</v>
      </c>
    </row>
    <row r="77" spans="1:20" x14ac:dyDescent="0.25">
      <c r="A77" s="3">
        <f t="shared" si="10"/>
        <v>8.666666666666659</v>
      </c>
      <c r="B77" s="3">
        <f>AVERAGE('1B'!$J76:$J106) + Calibration!$C$11</f>
        <v>387.30431684132373</v>
      </c>
      <c r="C77" s="2">
        <f>'1B'!K106</f>
        <v>610.38111614639683</v>
      </c>
      <c r="D77" s="2">
        <f>'1B'!L106</f>
        <v>633.96862805893772</v>
      </c>
      <c r="E77" s="3">
        <f t="shared" si="6"/>
        <v>1.2633663015999701</v>
      </c>
      <c r="G77" s="3">
        <f>AVERAGE('2B'!$J76:$J106) + Calibration!$C$11</f>
        <v>395.52547166060594</v>
      </c>
      <c r="H77" s="3">
        <f>'2B'!K106</f>
        <v>731.63541064903325</v>
      </c>
      <c r="I77" s="3">
        <f>'2B'!L106</f>
        <v>644.89295635573626</v>
      </c>
      <c r="J77" s="3">
        <f t="shared" si="7"/>
        <v>1.903514717234623</v>
      </c>
      <c r="L77" s="3">
        <f>AVERAGE('3B'!$J76:$J106) + Calibration!$C$11</f>
        <v>392.12818476847974</v>
      </c>
      <c r="M77" s="3">
        <f>'3B'!K106</f>
        <v>1029.0057768514682</v>
      </c>
      <c r="N77" s="3">
        <f>'3B'!L106</f>
        <v>648.89164952578074</v>
      </c>
      <c r="O77" s="3">
        <f t="shared" si="8"/>
        <v>3.6068730167740104</v>
      </c>
      <c r="Q77" s="3">
        <f>AVERAGE('4B'!$K220:$K250) + Calibration!$C$11</f>
        <v>417.93725379145422</v>
      </c>
      <c r="R77" s="3">
        <f>'4B'!L250</f>
        <v>2003.6926965041907</v>
      </c>
      <c r="S77" s="3">
        <f>'4B'!M250</f>
        <v>632.19600053431475</v>
      </c>
      <c r="T77" s="3">
        <f t="shared" si="9"/>
        <v>8.9807187262097905</v>
      </c>
    </row>
    <row r="78" spans="1:20" x14ac:dyDescent="0.25">
      <c r="A78" s="3">
        <f t="shared" si="10"/>
        <v>8.7499999999999929</v>
      </c>
      <c r="B78" s="3">
        <f>AVERAGE('1B'!$J77:$J107) + Calibration!$C$11</f>
        <v>387.4863500674129</v>
      </c>
      <c r="C78" s="2">
        <f>'1B'!K107</f>
        <v>617.13770658058149</v>
      </c>
      <c r="D78" s="2">
        <f>'1B'!L107</f>
        <v>633.30903335702544</v>
      </c>
      <c r="E78" s="3">
        <f t="shared" si="6"/>
        <v>1.3006004471970201</v>
      </c>
      <c r="G78" s="3">
        <f>AVERAGE('2B'!$J77:$J107) + Calibration!$C$11</f>
        <v>395.64220938569269</v>
      </c>
      <c r="H78" s="3">
        <f>'2B'!K107</f>
        <v>885.45883600867808</v>
      </c>
      <c r="I78" s="3">
        <f>'2B'!L107</f>
        <v>644.1921295131234</v>
      </c>
      <c r="J78" s="3">
        <f t="shared" si="7"/>
        <v>2.7740124565467603</v>
      </c>
      <c r="L78" s="3">
        <f>AVERAGE('3B'!$J77:$J107) + Calibration!$C$11</f>
        <v>392.03123181406914</v>
      </c>
      <c r="M78" s="3">
        <f>'3B'!K107</f>
        <v>911.23092192468232</v>
      </c>
      <c r="N78" s="3">
        <f>'3B'!L107</f>
        <v>641.10036617574065</v>
      </c>
      <c r="O78" s="3">
        <f t="shared" si="8"/>
        <v>2.9404195968844471</v>
      </c>
      <c r="Q78" s="3">
        <f>AVERAGE('4B'!$K221:$K251) + Calibration!$C$11</f>
        <v>417.98078353187128</v>
      </c>
      <c r="R78" s="3">
        <f>'4B'!L251</f>
        <v>2006.7676719289559</v>
      </c>
      <c r="S78" s="3">
        <f>'4B'!M251</f>
        <v>633.96862805893772</v>
      </c>
      <c r="T78" s="3">
        <f t="shared" si="9"/>
        <v>8.9978869226993687</v>
      </c>
    </row>
    <row r="79" spans="1:20" x14ac:dyDescent="0.25">
      <c r="A79" s="3">
        <f t="shared" si="10"/>
        <v>8.8333333333333268</v>
      </c>
      <c r="B79" s="3">
        <f>AVERAGE('1B'!$J78:$J108) + Calibration!$C$11</f>
        <v>387.58330302182355</v>
      </c>
      <c r="C79" s="2">
        <f>'1B'!K108</f>
        <v>613.86055167639211</v>
      </c>
      <c r="D79" s="2">
        <f>'1B'!L108</f>
        <v>634.62822276084989</v>
      </c>
      <c r="E79" s="3">
        <f t="shared" si="6"/>
        <v>1.2814916282620248</v>
      </c>
      <c r="G79" s="3">
        <f>AVERAGE('2B'!$J78:$J108) + Calibration!$C$11</f>
        <v>395.67584664184091</v>
      </c>
      <c r="H79" s="3">
        <f>'2B'!K108</f>
        <v>831.68942355030265</v>
      </c>
      <c r="I79" s="3">
        <f>'2B'!L108</f>
        <v>642.66684124163964</v>
      </c>
      <c r="J79" s="3">
        <f t="shared" si="7"/>
        <v>2.4693059153717667</v>
      </c>
      <c r="L79" s="3">
        <f>AVERAGE('3B'!$J78:$J108) + Calibration!$C$11</f>
        <v>391.7858840768867</v>
      </c>
      <c r="M79" s="3">
        <f>'3B'!K108</f>
        <v>923.24712825238976</v>
      </c>
      <c r="N79" s="3">
        <f>'3B'!L108</f>
        <v>642.87299370036362</v>
      </c>
      <c r="O79" s="3">
        <f t="shared" si="8"/>
        <v>3.0098613060137018</v>
      </c>
      <c r="Q79" s="3">
        <f>AVERAGE('4B'!$K222:$K252) + Calibration!$C$11</f>
        <v>418.16281576865271</v>
      </c>
      <c r="R79" s="3">
        <f>'4B'!L252</f>
        <v>2006.9698514083802</v>
      </c>
      <c r="S79" s="3">
        <f>'4B'!M252</f>
        <v>635.28776799408706</v>
      </c>
      <c r="T79" s="3">
        <f t="shared" si="9"/>
        <v>8.9980010239752719</v>
      </c>
    </row>
    <row r="80" spans="1:20" x14ac:dyDescent="0.25">
      <c r="A80" s="3">
        <f t="shared" si="10"/>
        <v>8.9166666666666607</v>
      </c>
      <c r="B80" s="3">
        <f>AVERAGE('1B'!$J79:$J109) + Calibration!$C$11</f>
        <v>387.88405298429336</v>
      </c>
      <c r="C80" s="2">
        <f>'1B'!K109</f>
        <v>612.32311453720047</v>
      </c>
      <c r="D80" s="2">
        <f>'1B'!L109</f>
        <v>632.8555457675518</v>
      </c>
      <c r="E80" s="3">
        <f t="shared" si="6"/>
        <v>1.271081295822662</v>
      </c>
      <c r="G80" s="3">
        <f>AVERAGE('2B'!$J79:$J109) + Calibration!$C$11</f>
        <v>395.52745067189977</v>
      </c>
      <c r="H80" s="3">
        <f>'2B'!K109</f>
        <v>801.79055716980258</v>
      </c>
      <c r="I80" s="3">
        <f>'2B'!L109</f>
        <v>639.08035405169301</v>
      </c>
      <c r="J80" s="3">
        <f t="shared" si="7"/>
        <v>2.3008180139381169</v>
      </c>
      <c r="L80" s="3">
        <f>AVERAGE('3B'!$J79:$J109) + Calibration!$C$11</f>
        <v>391.5820858816582</v>
      </c>
      <c r="M80" s="3">
        <f>'3B'!K109</f>
        <v>810.08454023877084</v>
      </c>
      <c r="N80" s="3">
        <f>'3B'!L109</f>
        <v>646.00598917844695</v>
      </c>
      <c r="O80" s="3">
        <f t="shared" si="8"/>
        <v>2.3701339611233685</v>
      </c>
      <c r="Q80" s="3">
        <f>AVERAGE('4B'!$K223:$K253) + Calibration!$C$11</f>
        <v>418.16281576865271</v>
      </c>
      <c r="R80" s="3">
        <f>'4B'!L253</f>
        <v>2006.9698514083802</v>
      </c>
      <c r="S80" s="3">
        <f>'4B'!M253</f>
        <v>635.28776799408706</v>
      </c>
      <c r="T80" s="3">
        <f t="shared" si="9"/>
        <v>8.9980010239752719</v>
      </c>
    </row>
    <row r="81" spans="1:20" x14ac:dyDescent="0.25">
      <c r="A81" s="3">
        <f t="shared" si="10"/>
        <v>8.9999999999999947</v>
      </c>
      <c r="B81" s="3">
        <f>AVERAGE('1B'!$J80:$J110) + Calibration!$C$11</f>
        <v>388.12940072147558</v>
      </c>
      <c r="C81" s="2">
        <f>'1B'!K110</f>
        <v>609.93604779184716</v>
      </c>
      <c r="D81" s="2">
        <f>'1B'!L110</f>
        <v>631.74251294484111</v>
      </c>
      <c r="E81" s="3">
        <f t="shared" si="6"/>
        <v>1.256172960399887</v>
      </c>
      <c r="G81" s="3">
        <f>AVERAGE('2B'!$J80:$J110) + Calibration!$C$11</f>
        <v>395.60065984373904</v>
      </c>
      <c r="H81" s="3">
        <f>'2B'!K110</f>
        <v>848.96524577153275</v>
      </c>
      <c r="I81" s="3">
        <f>'2B'!L110</f>
        <v>638.62691593089448</v>
      </c>
      <c r="J81" s="3">
        <f t="shared" si="7"/>
        <v>2.567571087554926</v>
      </c>
      <c r="L81" s="3">
        <f>AVERAGE('3B'!$J80:$J110) + Calibration!$C$11</f>
        <v>391.22989290365791</v>
      </c>
      <c r="M81" s="3">
        <f>'3B'!K110</f>
        <v>780.59023106402753</v>
      </c>
      <c r="N81" s="3">
        <f>'3B'!L110</f>
        <v>645.75865404769741</v>
      </c>
      <c r="O81" s="3">
        <f t="shared" si="8"/>
        <v>2.2050913942810597</v>
      </c>
      <c r="Q81" s="3">
        <f>AVERAGE('4B'!$K224:$K254) + Calibration!$C$11</f>
        <v>418.10939374182851</v>
      </c>
      <c r="R81" s="3">
        <f>'4B'!L254</f>
        <v>2007.2127402835056</v>
      </c>
      <c r="S81" s="3">
        <f>'4B'!M254</f>
        <v>631.74251294484111</v>
      </c>
      <c r="T81" s="3">
        <f t="shared" si="9"/>
        <v>8.9996791420471034</v>
      </c>
    </row>
    <row r="82" spans="1:20" x14ac:dyDescent="0.25">
      <c r="A82" s="3">
        <f t="shared" si="10"/>
        <v>9.0833333333333286</v>
      </c>
      <c r="B82" s="3">
        <f>AVERAGE('1B'!$J81:$J111) + Calibration!$C$11</f>
        <v>388.63197006574177</v>
      </c>
      <c r="C82" s="2">
        <f>'1B'!K111</f>
        <v>609.49102798756076</v>
      </c>
      <c r="D82" s="2">
        <f>'1B'!L111</f>
        <v>633.96862805893772</v>
      </c>
      <c r="E82" s="3">
        <f t="shared" si="6"/>
        <v>1.2508064130862602</v>
      </c>
      <c r="G82" s="3">
        <f>AVERAGE('2B'!$J81:$J111) + Calibration!$C$11</f>
        <v>395.78269326768975</v>
      </c>
      <c r="H82" s="3">
        <f>'2B'!K111</f>
        <v>773.34815418117148</v>
      </c>
      <c r="I82" s="3">
        <f>'2B'!L111</f>
        <v>637.10162353702106</v>
      </c>
      <c r="J82" s="3">
        <f t="shared" si="7"/>
        <v>2.1382926483260944</v>
      </c>
      <c r="L82" s="3">
        <f>AVERAGE('3B'!$J81:$J111) + Calibration!$C$11</f>
        <v>390.90935718120431</v>
      </c>
      <c r="M82" s="3">
        <f>'3B'!K111</f>
        <v>773.59089740550723</v>
      </c>
      <c r="N82" s="3">
        <f>'3B'!L111</f>
        <v>643.77992353302545</v>
      </c>
      <c r="O82" s="3">
        <f t="shared" si="8"/>
        <v>2.1672668949431309</v>
      </c>
      <c r="Q82" s="3">
        <f>AVERAGE('4B'!$K225:$K255) + Calibration!$C$11</f>
        <v>418.16281576865271</v>
      </c>
      <c r="R82" s="3">
        <f>'4B'!L255</f>
        <v>2006.9698514083802</v>
      </c>
      <c r="S82" s="3">
        <f>'4B'!M255</f>
        <v>636.40085028547287</v>
      </c>
      <c r="T82" s="3">
        <f t="shared" si="9"/>
        <v>8.9980010239752719</v>
      </c>
    </row>
    <row r="83" spans="1:20" x14ac:dyDescent="0.25">
      <c r="A83" s="3">
        <f t="shared" si="10"/>
        <v>9.1666666666666625</v>
      </c>
      <c r="B83" s="3">
        <f>AVERAGE('1B'!$J82:$J112) + Calibration!$C$11</f>
        <v>389.13453802497685</v>
      </c>
      <c r="C83" s="2">
        <f>'1B'!K112</f>
        <v>608.39865920291868</v>
      </c>
      <c r="D83" s="2">
        <f>'1B'!L112</f>
        <v>631.53640995479202</v>
      </c>
      <c r="E83" s="3">
        <f t="shared" si="6"/>
        <v>1.2417736972607012</v>
      </c>
      <c r="G83" s="3">
        <f>AVERAGE('2B'!$J82:$J112) + Calibration!$C$11</f>
        <v>395.90140980620868</v>
      </c>
      <c r="H83" s="3">
        <f>'2B'!K112</f>
        <v>825.58017805061843</v>
      </c>
      <c r="I83" s="3">
        <f>'2B'!L112</f>
        <v>633.51514046946409</v>
      </c>
      <c r="J83" s="3">
        <f t="shared" si="7"/>
        <v>2.4334295543240096</v>
      </c>
      <c r="L83" s="3">
        <f>AVERAGE('3B'!$J82:$J112) + Calibration!$C$11</f>
        <v>390.53539804689535</v>
      </c>
      <c r="M83" s="3">
        <f>'3B'!K112</f>
        <v>744.74398576138265</v>
      </c>
      <c r="N83" s="3">
        <f>'3B'!L112</f>
        <v>642.87299370036362</v>
      </c>
      <c r="O83" s="3">
        <f t="shared" si="8"/>
        <v>2.00601404919666</v>
      </c>
      <c r="Q83" s="3">
        <f>AVERAGE('4B'!$K226:$K256) + Calibration!$C$11</f>
        <v>418.19447282633769</v>
      </c>
      <c r="R83" s="3">
        <f>'4B'!L256</f>
        <v>2007.2127402835056</v>
      </c>
      <c r="S83" s="3">
        <f>'4B'!M256</f>
        <v>638.21465635973186</v>
      </c>
      <c r="T83" s="3">
        <f t="shared" si="9"/>
        <v>8.999197307769963</v>
      </c>
    </row>
    <row r="84" spans="1:20" x14ac:dyDescent="0.25">
      <c r="A84" s="3">
        <f t="shared" si="10"/>
        <v>9.2499999999999964</v>
      </c>
      <c r="B84" s="3">
        <f>AVERAGE('1B'!$J83:$J113) + Calibration!$C$11</f>
        <v>389.59555644225821</v>
      </c>
      <c r="C84" s="2">
        <f>'1B'!K113</f>
        <v>605.12150025287417</v>
      </c>
      <c r="D84" s="2">
        <f>'1B'!L113</f>
        <v>633.96862805893772</v>
      </c>
      <c r="E84" s="3">
        <f t="shared" si="6"/>
        <v>1.2206030182389682</v>
      </c>
      <c r="G84" s="3">
        <f>AVERAGE('2B'!$J83:$J113) + Calibration!$C$11</f>
        <v>395.8163293366685</v>
      </c>
      <c r="H84" s="3">
        <f>'2B'!K113</f>
        <v>794.14382598066334</v>
      </c>
      <c r="I84" s="3">
        <f>'2B'!L113</f>
        <v>635.28776799408706</v>
      </c>
      <c r="J84" s="3">
        <f t="shared" si="7"/>
        <v>2.255875724541355</v>
      </c>
      <c r="L84" s="3">
        <f>AVERAGE('3B'!$J83:$J113) + Calibration!$C$11</f>
        <v>390.30983626755852</v>
      </c>
      <c r="M84" s="3">
        <f>'3B'!K113</f>
        <v>748.66844109566443</v>
      </c>
      <c r="N84" s="3">
        <f>'3B'!L113</f>
        <v>641.96606386770191</v>
      </c>
      <c r="O84" s="3">
        <f t="shared" si="8"/>
        <v>2.029517128803064</v>
      </c>
      <c r="Q84" s="3">
        <f>AVERAGE('4B'!$K227:$K257) + Calibration!$C$11</f>
        <v>418.15094328378228</v>
      </c>
      <c r="R84" s="3">
        <f>'4B'!L257</f>
        <v>2008.3050605178844</v>
      </c>
      <c r="S84" s="3">
        <f>'4B'!M257</f>
        <v>639.98728388435472</v>
      </c>
      <c r="T84" s="3">
        <f t="shared" si="9"/>
        <v>9.0056300445508786</v>
      </c>
    </row>
    <row r="85" spans="1:20" x14ac:dyDescent="0.25">
      <c r="A85" s="3">
        <f t="shared" si="10"/>
        <v>9.3333333333333304</v>
      </c>
      <c r="B85" s="3">
        <f>AVERAGE('1B'!$J84:$J114) + Calibration!$C$11</f>
        <v>389.93785713385125</v>
      </c>
      <c r="C85" s="2">
        <f>'1B'!K114</f>
        <v>606.86121801787181</v>
      </c>
      <c r="D85" s="2">
        <f>'1B'!L114</f>
        <v>633.30903335702544</v>
      </c>
      <c r="E85" s="3">
        <f t="shared" si="6"/>
        <v>1.2285171072223118</v>
      </c>
      <c r="G85" s="3">
        <f>AVERAGE('2B'!$J84:$J114) + Calibration!$C$11</f>
        <v>395.70948409585071</v>
      </c>
      <c r="H85" s="3">
        <f>'2B'!K114</f>
        <v>713.06493901735519</v>
      </c>
      <c r="I85" s="3">
        <f>'2B'!L114</f>
        <v>632.40210764675328</v>
      </c>
      <c r="J85" s="3">
        <f t="shared" si="7"/>
        <v>1.7973011475229608</v>
      </c>
      <c r="L85" s="3">
        <f>AVERAGE('3B'!$J84:$J114) + Calibration!$C$11</f>
        <v>390.14758998862249</v>
      </c>
      <c r="M85" s="3">
        <f>'3B'!K114</f>
        <v>810.08454023877084</v>
      </c>
      <c r="N85" s="3">
        <f>'3B'!L114</f>
        <v>640.44077147382848</v>
      </c>
      <c r="O85" s="3">
        <f t="shared" si="8"/>
        <v>2.3782580411563012</v>
      </c>
      <c r="Q85" s="3">
        <f>AVERAGE('4B'!$K228:$K258) + Calibration!$C$11</f>
        <v>418.31121055142455</v>
      </c>
      <c r="R85" s="3">
        <f>'4B'!L258</f>
        <v>2006.7676719289559</v>
      </c>
      <c r="S85" s="3">
        <f>'4B'!M258</f>
        <v>642.66684124163964</v>
      </c>
      <c r="T85" s="3">
        <f t="shared" si="9"/>
        <v>8.9960155924537233</v>
      </c>
    </row>
    <row r="86" spans="1:20" x14ac:dyDescent="0.25">
      <c r="A86" s="3">
        <f t="shared" si="10"/>
        <v>9.4166666666666643</v>
      </c>
      <c r="B86" s="3">
        <f>AVERAGE('1B'!$J85:$J115) + Calibration!$C$11</f>
        <v>390.21684212718174</v>
      </c>
      <c r="C86" s="2">
        <f>'1B'!K115</f>
        <v>604.67648044858777</v>
      </c>
      <c r="D86" s="2">
        <f>'1B'!L115</f>
        <v>631.08291824292883</v>
      </c>
      <c r="E86" s="3">
        <f t="shared" si="6"/>
        <v>1.2145641364436608</v>
      </c>
      <c r="G86" s="3">
        <f>AVERAGE('2B'!$J85:$J115) + Calibration!$C$11</f>
        <v>395.40081947323642</v>
      </c>
      <c r="H86" s="3">
        <f>'2B'!K115</f>
        <v>685.75541596215908</v>
      </c>
      <c r="I86" s="3">
        <f>'2B'!L115</f>
        <v>634.17473104898659</v>
      </c>
      <c r="J86" s="3">
        <f t="shared" si="7"/>
        <v>1.6443853142123672</v>
      </c>
      <c r="L86" s="3">
        <f>AVERAGE('3B'!$J85:$J115) + Calibration!$C$11</f>
        <v>390.00710729379489</v>
      </c>
      <c r="M86" s="3">
        <f>'3B'!K115</f>
        <v>839.57884536765914</v>
      </c>
      <c r="N86" s="3">
        <f>'3B'!L115</f>
        <v>639.73994875360518</v>
      </c>
      <c r="O86" s="3">
        <f t="shared" si="8"/>
        <v>2.5460907893765521</v>
      </c>
      <c r="Q86" s="3">
        <f>AVERAGE('4B'!$K229:$K259) + Calibration!$C$11</f>
        <v>418.31121055142449</v>
      </c>
      <c r="R86" s="3">
        <f>'4B'!L259</f>
        <v>2007.2127402835056</v>
      </c>
      <c r="S86" s="3">
        <f>'4B'!M259</f>
        <v>643.53253893360068</v>
      </c>
      <c r="T86" s="3">
        <f t="shared" si="9"/>
        <v>8.9985361789190037</v>
      </c>
    </row>
    <row r="87" spans="1:20" x14ac:dyDescent="0.25">
      <c r="A87" s="3">
        <f t="shared" si="10"/>
        <v>9.4999999999999982</v>
      </c>
      <c r="B87" s="3">
        <f>AVERAGE('1B'!$J86:$J116) + Calibration!$C$11</f>
        <v>390.59080007432129</v>
      </c>
      <c r="C87" s="2">
        <f>'1B'!K116</f>
        <v>600.99471978837835</v>
      </c>
      <c r="D87" s="2">
        <f>'1B'!L116</f>
        <v>630.83558311217928</v>
      </c>
      <c r="E87" s="3">
        <f t="shared" si="6"/>
        <v>1.1915951041047601</v>
      </c>
      <c r="G87" s="3">
        <f>AVERAGE('2B'!$J86:$J116) + Calibration!$C$11</f>
        <v>395.08028355292117</v>
      </c>
      <c r="H87" s="3">
        <f>'2B'!K116</f>
        <v>727.46816354015266</v>
      </c>
      <c r="I87" s="3">
        <f>'2B'!L116</f>
        <v>631.74251294484111</v>
      </c>
      <c r="J87" s="3">
        <f t="shared" si="7"/>
        <v>1.8824353224731494</v>
      </c>
      <c r="L87" s="3">
        <f>AVERAGE('3B'!$J86:$J116) + Calibration!$C$11</f>
        <v>389.81518158343681</v>
      </c>
      <c r="M87" s="3">
        <f>'3B'!K116</f>
        <v>893.55054249769557</v>
      </c>
      <c r="N87" s="3">
        <f>'3B'!L116</f>
        <v>635.7412555835607</v>
      </c>
      <c r="O87" s="3">
        <f t="shared" si="8"/>
        <v>2.8528393893308852</v>
      </c>
      <c r="Q87" s="3">
        <f>AVERAGE('4B'!$K230:$K260) + Calibration!$C$11</f>
        <v>418.38639734952653</v>
      </c>
      <c r="R87" s="3">
        <f>'4B'!L260</f>
        <v>1464.0160704725522</v>
      </c>
      <c r="S87" s="3">
        <f>'4B'!M260</f>
        <v>646.21209216849593</v>
      </c>
      <c r="T87" s="3">
        <f t="shared" si="9"/>
        <v>5.9217870127769068</v>
      </c>
    </row>
    <row r="88" spans="1:20" x14ac:dyDescent="0.25">
      <c r="A88" s="3">
        <f t="shared" si="10"/>
        <v>9.5833333333333321</v>
      </c>
      <c r="B88" s="3">
        <f>AVERAGE('1B'!$J87:$J117) + Calibration!$C$11</f>
        <v>390.89946449907387</v>
      </c>
      <c r="C88" s="2">
        <f>'1B'!K117</f>
        <v>593.99538612985805</v>
      </c>
      <c r="D88" s="2">
        <f>'1B'!L117</f>
        <v>631.74251294484111</v>
      </c>
      <c r="E88" s="3">
        <f t="shared" si="6"/>
        <v>1.1502072119558424</v>
      </c>
      <c r="G88" s="3">
        <f>AVERAGE('2B'!$J87:$J117) + Calibration!$C$11</f>
        <v>394.70434560518004</v>
      </c>
      <c r="H88" s="3">
        <f>'2B'!K117</f>
        <v>747.37379168521636</v>
      </c>
      <c r="I88" s="3">
        <f>'2B'!L117</f>
        <v>631.28907482404247</v>
      </c>
      <c r="J88" s="3">
        <f t="shared" si="7"/>
        <v>1.9972973216821344</v>
      </c>
      <c r="L88" s="3">
        <f>AVERAGE('3B'!$J87:$J117) + Calibration!$C$11</f>
        <v>389.65491312862525</v>
      </c>
      <c r="M88" s="3">
        <f>'3B'!K117</f>
        <v>792.1613690371853</v>
      </c>
      <c r="N88" s="3">
        <f>'3B'!L117</f>
        <v>633.76247560021363</v>
      </c>
      <c r="O88" s="3">
        <f t="shared" si="8"/>
        <v>2.2795427142375382</v>
      </c>
      <c r="Q88" s="3">
        <f>AVERAGE('4B'!$K231:$K261) + Calibration!$C$11</f>
        <v>418.56842958630801</v>
      </c>
      <c r="R88" s="3">
        <f>'4B'!L261</f>
        <v>1462.2764012578177</v>
      </c>
      <c r="S88" s="3">
        <f>'4B'!M261</f>
        <v>643.77992353302545</v>
      </c>
      <c r="T88" s="3">
        <f t="shared" si="9"/>
        <v>5.910903707730645</v>
      </c>
    </row>
    <row r="89" spans="1:20" x14ac:dyDescent="0.25">
      <c r="A89" s="3">
        <f t="shared" si="10"/>
        <v>9.6666666666666661</v>
      </c>
      <c r="B89" s="3">
        <f>AVERAGE('1B'!$J88:$J118) + Calibration!$C$11</f>
        <v>391.09336922072566</v>
      </c>
      <c r="C89" s="2">
        <f>'1B'!K118</f>
        <v>598.12216659435376</v>
      </c>
      <c r="D89" s="2">
        <f>'1B'!L118</f>
        <v>640.64687858626701</v>
      </c>
      <c r="E89" s="3">
        <f t="shared" si="6"/>
        <v>1.1724805397844973</v>
      </c>
      <c r="G89" s="3">
        <f>AVERAGE('2B'!$J88:$J118) + Calibration!$C$11</f>
        <v>394.25519967276921</v>
      </c>
      <c r="H89" s="3">
        <f>'2B'!K118</f>
        <v>718.97185534097036</v>
      </c>
      <c r="I89" s="3">
        <f>'2B'!L118</f>
        <v>634.4220703021258</v>
      </c>
      <c r="J89" s="3">
        <f t="shared" si="7"/>
        <v>1.8389903460037533</v>
      </c>
      <c r="L89" s="3">
        <f>AVERAGE('3B'!$J88:$J118) + Calibration!$C$11</f>
        <v>389.76175836944316</v>
      </c>
      <c r="M89" s="3">
        <f>'3B'!K118</f>
        <v>704.52816821964325</v>
      </c>
      <c r="N89" s="3">
        <f>'3B'!L118</f>
        <v>633.96862805893772</v>
      </c>
      <c r="O89" s="3">
        <f t="shared" si="8"/>
        <v>1.7826384290932586</v>
      </c>
      <c r="Q89" s="3">
        <f>AVERAGE('4B'!$K232:$K262) + Calibration!$C$11</f>
        <v>418.86917816374688</v>
      </c>
      <c r="R89" s="3">
        <f>'4B'!L262</f>
        <v>1582.8833467800985</v>
      </c>
      <c r="S89" s="3">
        <f>'4B'!M262</f>
        <v>646.21209216849593</v>
      </c>
      <c r="T89" s="3">
        <f t="shared" si="9"/>
        <v>6.5922421327360361</v>
      </c>
    </row>
    <row r="90" spans="1:20" x14ac:dyDescent="0.25">
      <c r="A90" s="3">
        <f t="shared" si="10"/>
        <v>9.75</v>
      </c>
      <c r="B90" s="3">
        <f>AVERAGE('1B'!$J89:$J119) + Calibration!$C$11</f>
        <v>391.40203384333995</v>
      </c>
      <c r="C90" s="2">
        <f>'1B'!K119</f>
        <v>598.56723899475867</v>
      </c>
      <c r="D90" s="2">
        <f>'1B'!L119</f>
        <v>639.08035405169301</v>
      </c>
      <c r="E90" s="3">
        <f t="shared" si="6"/>
        <v>1.173253067408498</v>
      </c>
      <c r="G90" s="3">
        <f>AVERAGE('2B'!$J89:$J119) + Calibration!$C$11</f>
        <v>393.85947695435192</v>
      </c>
      <c r="H90" s="3">
        <f>'2B'!K119</f>
        <v>727.91323189470222</v>
      </c>
      <c r="I90" s="3">
        <f>'2B'!L119</f>
        <v>631.94866540356509</v>
      </c>
      <c r="J90" s="3">
        <f t="shared" si="7"/>
        <v>1.8918697875766743</v>
      </c>
      <c r="L90" s="3">
        <f>AVERAGE('3B'!$J89:$J119) + Calibration!$C$11</f>
        <v>389.61138338820825</v>
      </c>
      <c r="M90" s="3">
        <f>'3B'!K119</f>
        <v>741.46683085719326</v>
      </c>
      <c r="N90" s="3">
        <f>'3B'!L119</f>
        <v>631.28907482404247</v>
      </c>
      <c r="O90" s="3">
        <f t="shared" si="8"/>
        <v>1.992687346920281</v>
      </c>
      <c r="Q90" s="3">
        <f>AVERAGE('4B'!$K233:$K263) + Calibration!$C$11</f>
        <v>419.08286864538269</v>
      </c>
      <c r="R90" s="3">
        <f>'4B'!L263</f>
        <v>1385.1624362731761</v>
      </c>
      <c r="S90" s="3">
        <f>'4B'!M263</f>
        <v>645.75865404769741</v>
      </c>
      <c r="T90" s="3">
        <f t="shared" si="9"/>
        <v>5.4712653857655882</v>
      </c>
    </row>
    <row r="91" spans="1:20" x14ac:dyDescent="0.25">
      <c r="A91" s="3">
        <f t="shared" si="10"/>
        <v>9.8333333333333339</v>
      </c>
      <c r="B91" s="3">
        <f>AVERAGE('1B'!$J90:$J120) + Calibration!$C$11</f>
        <v>391.46732835503462</v>
      </c>
      <c r="C91" s="2">
        <f>'1B'!K120</f>
        <v>601.64206876873402</v>
      </c>
      <c r="D91" s="2">
        <f>'1B'!L120</f>
        <v>638.42081294084551</v>
      </c>
      <c r="E91" s="3">
        <f t="shared" si="6"/>
        <v>1.1902971770859125</v>
      </c>
      <c r="G91" s="3">
        <f>AVERAGE('2B'!$J90:$J120) + Calibration!$C$11</f>
        <v>393.59236306086092</v>
      </c>
      <c r="H91" s="3">
        <f>'2B'!K120</f>
        <v>709.78778411316591</v>
      </c>
      <c r="I91" s="3">
        <f>'2B'!L120</f>
        <v>632.8555457675518</v>
      </c>
      <c r="J91" s="3">
        <f t="shared" si="7"/>
        <v>1.790731447295834</v>
      </c>
      <c r="L91" s="3">
        <f>AVERAGE('3B'!$J90:$J120) + Calibration!$C$11</f>
        <v>389.37592793743318</v>
      </c>
      <c r="M91" s="3">
        <f>'3B'!K120</f>
        <v>723.78645143020651</v>
      </c>
      <c r="N91" s="3">
        <f>'3B'!L120</f>
        <v>629.96988542021813</v>
      </c>
      <c r="O91" s="3">
        <f t="shared" si="8"/>
        <v>1.8938902996514664</v>
      </c>
      <c r="Q91" s="3">
        <f>AVERAGE('4B'!$K234:$K264) + Calibration!$C$11</f>
        <v>419.10265440536659</v>
      </c>
      <c r="R91" s="3">
        <f>'4B'!L264</f>
        <v>2006.7676719289559</v>
      </c>
      <c r="S91" s="3">
        <f>'4B'!M264</f>
        <v>646.41824874960957</v>
      </c>
      <c r="T91" s="3">
        <f t="shared" si="9"/>
        <v>8.9915333536113433</v>
      </c>
    </row>
    <row r="92" spans="1:20" x14ac:dyDescent="0.25">
      <c r="A92" s="3">
        <f t="shared" si="10"/>
        <v>9.9166666666666679</v>
      </c>
      <c r="B92" s="3">
        <f>AVERAGE('1B'!$J91:$J121) + Calibration!$C$11</f>
        <v>391.63748909625343</v>
      </c>
      <c r="C92" s="2">
        <f>'1B'!K121</f>
        <v>592.25566836486041</v>
      </c>
      <c r="D92" s="2">
        <f>'1B'!L121</f>
        <v>636.85428840627151</v>
      </c>
      <c r="E92" s="3">
        <f t="shared" si="6"/>
        <v>1.1361748418744497</v>
      </c>
      <c r="G92" s="3">
        <f>AVERAGE('2B'!$J91:$J121) + Calibration!$C$11</f>
        <v>393.25995465567519</v>
      </c>
      <c r="H92" s="3">
        <f>'2B'!K121</f>
        <v>683.77291046841776</v>
      </c>
      <c r="I92" s="3">
        <f>'2B'!L121</f>
        <v>631.94866540356509</v>
      </c>
      <c r="J92" s="3">
        <f t="shared" si="7"/>
        <v>1.6452821615487174</v>
      </c>
      <c r="L92" s="3">
        <f>AVERAGE('3B'!$J91:$J121) + Calibration!$C$11</f>
        <v>389.38582022384043</v>
      </c>
      <c r="M92" s="3">
        <f>'3B'!K121</f>
        <v>863.61116496840259</v>
      </c>
      <c r="N92" s="3">
        <f>'3B'!L121</f>
        <v>627.08422507288435</v>
      </c>
      <c r="O92" s="3">
        <f t="shared" si="8"/>
        <v>2.685713269068243</v>
      </c>
      <c r="Q92" s="3">
        <f>AVERAGE('4B'!$K235:$K265) + Calibration!$C$11</f>
        <v>418.97602201953384</v>
      </c>
      <c r="R92" s="3">
        <f>'4B'!L265</f>
        <v>1815.1558086748096</v>
      </c>
      <c r="S92" s="3">
        <f>'4B'!M265</f>
        <v>646.66558388035924</v>
      </c>
      <c r="T92" s="3">
        <f t="shared" si="9"/>
        <v>7.9070817715251183</v>
      </c>
    </row>
    <row r="93" spans="1:20" x14ac:dyDescent="0.25">
      <c r="B93" s="3">
        <f>AVERAGE(B2:B92)</f>
        <v>391.54711012725187</v>
      </c>
      <c r="D93" s="3">
        <f>AVERAGE(D2:D92)</f>
        <v>634.83798066151132</v>
      </c>
      <c r="G93" s="3">
        <f>AVERAGE(G2:G92)</f>
        <v>394.21705570634771</v>
      </c>
      <c r="I93" s="3">
        <f>AVERAGE(I2:I92)</f>
        <v>637.09109532043738</v>
      </c>
      <c r="L93" s="3">
        <f>AVERAGE(L2:L92)</f>
        <v>403.93025615854617</v>
      </c>
      <c r="N93" s="3">
        <f>AVERAGE(N2:N92)</f>
        <v>641.60969286056547</v>
      </c>
      <c r="Q93" s="3">
        <f>AVERAGE(Q2:Q92)</f>
        <v>405.46045327002713</v>
      </c>
      <c r="S93" s="3">
        <f>AVERAGE(S2:S92)</f>
        <v>631.7878717349364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-29.765418736103925</v>
      </c>
      <c r="D11" s="2">
        <f>AVERAGE(E11:E14)</f>
        <v>429.76541873610392</v>
      </c>
      <c r="E11" s="2">
        <f>AVERAGE('4B'!O2)</f>
        <v>440.30182965932687</v>
      </c>
    </row>
    <row r="12" spans="1:5" x14ac:dyDescent="0.25">
      <c r="E12" s="2">
        <f>'3B'!N2</f>
        <v>432.52005767120806</v>
      </c>
    </row>
    <row r="13" spans="1:5" x14ac:dyDescent="0.25">
      <c r="E13" s="2">
        <f>'2B'!N2</f>
        <v>424.28555426872543</v>
      </c>
    </row>
    <row r="14" spans="1:5" x14ac:dyDescent="0.25">
      <c r="E14" s="2">
        <f>'1B'!N2</f>
        <v>421.95423334515516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</vt:lpstr>
      <vt:lpstr>3B</vt:lpstr>
      <vt:lpstr>2B</vt:lpstr>
      <vt:lpstr>1B</vt:lpstr>
      <vt:lpstr>1B - 2B - 3B - 4B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2015-04-24T03:26:51Z</dcterms:modified>
</cp:coreProperties>
</file>